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930" yWindow="255" windowWidth="15450" windowHeight="10320"/>
  </bookViews>
  <sheets>
    <sheet name="Бюджет" sheetId="3" r:id="rId1"/>
  </sheets>
  <definedNames>
    <definedName name="APPT" localSheetId="0">Бюджет!#REF!</definedName>
    <definedName name="FIO" localSheetId="0">Бюджет!#REF!</definedName>
    <definedName name="SIGN" localSheetId="0">Бюджет!$A$13:$E$13</definedName>
    <definedName name="_xlnm.Print_Titles" localSheetId="0">Бюджет!$6:$6</definedName>
    <definedName name="_xlnm.Print_Area" localSheetId="0">Бюджет!$A$1:$I$380</definedName>
  </definedNames>
  <calcPr calcId="125725"/>
</workbook>
</file>

<file path=xl/calcChain.xml><?xml version="1.0" encoding="utf-8"?>
<calcChain xmlns="http://schemas.openxmlformats.org/spreadsheetml/2006/main">
  <c r="H109" i="3"/>
  <c r="G377"/>
  <c r="I380"/>
  <c r="H351"/>
  <c r="G351"/>
  <c r="H367"/>
  <c r="H368"/>
  <c r="G367"/>
  <c r="G368"/>
  <c r="H360"/>
  <c r="G360"/>
  <c r="H361"/>
  <c r="G361"/>
  <c r="H352"/>
  <c r="G352"/>
  <c r="H353"/>
  <c r="G353"/>
  <c r="H284"/>
  <c r="G284"/>
  <c r="H346"/>
  <c r="H347"/>
  <c r="H342"/>
  <c r="H343"/>
  <c r="H344"/>
  <c r="H333"/>
  <c r="G333"/>
  <c r="H334"/>
  <c r="G334"/>
  <c r="H318"/>
  <c r="G318"/>
  <c r="H319"/>
  <c r="G319"/>
  <c r="H320"/>
  <c r="G320"/>
  <c r="H296"/>
  <c r="G296"/>
  <c r="H297"/>
  <c r="G297"/>
  <c r="H308"/>
  <c r="G308"/>
  <c r="H306"/>
  <c r="G306"/>
  <c r="H303"/>
  <c r="H304"/>
  <c r="G303"/>
  <c r="G304"/>
  <c r="H299"/>
  <c r="H285"/>
  <c r="G285"/>
  <c r="H286"/>
  <c r="G286"/>
  <c r="H292"/>
  <c r="G292"/>
  <c r="H290"/>
  <c r="G290"/>
  <c r="H269"/>
  <c r="G271"/>
  <c r="G270" s="1"/>
  <c r="H270"/>
  <c r="H271"/>
  <c r="H275"/>
  <c r="H277"/>
  <c r="H278"/>
  <c r="G185"/>
  <c r="H220"/>
  <c r="G220"/>
  <c r="H221"/>
  <c r="G221"/>
  <c r="H267"/>
  <c r="H266" s="1"/>
  <c r="H265" s="1"/>
  <c r="G265"/>
  <c r="G266"/>
  <c r="G267"/>
  <c r="H262"/>
  <c r="H261" s="1"/>
  <c r="H263"/>
  <c r="G261"/>
  <c r="G262"/>
  <c r="G263"/>
  <c r="G250"/>
  <c r="H251"/>
  <c r="H250" s="1"/>
  <c r="H185" s="1"/>
  <c r="G251"/>
  <c r="H256"/>
  <c r="G256"/>
  <c r="H254"/>
  <c r="H241"/>
  <c r="G241"/>
  <c r="H238"/>
  <c r="G238"/>
  <c r="H234"/>
  <c r="I234" s="1"/>
  <c r="G234"/>
  <c r="H224"/>
  <c r="G224"/>
  <c r="H203"/>
  <c r="H202" s="1"/>
  <c r="G203"/>
  <c r="G202" s="1"/>
  <c r="H192"/>
  <c r="H191" s="1"/>
  <c r="H190" s="1"/>
  <c r="G192"/>
  <c r="G191" s="1"/>
  <c r="G190" s="1"/>
  <c r="G108" l="1"/>
  <c r="G107" s="1"/>
  <c r="H177"/>
  <c r="H176" s="1"/>
  <c r="H178"/>
  <c r="G178"/>
  <c r="G177" s="1"/>
  <c r="G176" s="1"/>
  <c r="H171"/>
  <c r="H169" s="1"/>
  <c r="H168" s="1"/>
  <c r="G171"/>
  <c r="G169" s="1"/>
  <c r="G168" s="1"/>
  <c r="H163"/>
  <c r="H162" s="1"/>
  <c r="G163"/>
  <c r="G162" s="1"/>
  <c r="H157"/>
  <c r="G157"/>
  <c r="H154"/>
  <c r="G154"/>
  <c r="H152"/>
  <c r="G152"/>
  <c r="H150"/>
  <c r="G150"/>
  <c r="H147"/>
  <c r="G147"/>
  <c r="H145"/>
  <c r="G145"/>
  <c r="H143"/>
  <c r="H142" s="1"/>
  <c r="H141" s="1"/>
  <c r="G143"/>
  <c r="G142" s="1"/>
  <c r="G141" s="1"/>
  <c r="H136"/>
  <c r="H135" s="1"/>
  <c r="H134" s="1"/>
  <c r="G136"/>
  <c r="G135" s="1"/>
  <c r="G134" s="1"/>
  <c r="H132"/>
  <c r="H131" s="1"/>
  <c r="G132"/>
  <c r="G131" s="1"/>
  <c r="H128"/>
  <c r="H127" s="1"/>
  <c r="G128"/>
  <c r="G127" s="1"/>
  <c r="G120"/>
  <c r="G119" s="1"/>
  <c r="H124"/>
  <c r="H120" s="1"/>
  <c r="H119" s="1"/>
  <c r="H115"/>
  <c r="G115"/>
  <c r="H108"/>
  <c r="H107" s="1"/>
  <c r="G109"/>
  <c r="H104" l="1"/>
  <c r="G104"/>
  <c r="H101"/>
  <c r="G101"/>
  <c r="H98"/>
  <c r="G98"/>
  <c r="G93"/>
  <c r="H89"/>
  <c r="G89"/>
  <c r="G88" s="1"/>
  <c r="G87" s="1"/>
  <c r="H81"/>
  <c r="H80" s="1"/>
  <c r="G81"/>
  <c r="G80" s="1"/>
  <c r="H71"/>
  <c r="H68" s="1"/>
  <c r="H67" s="1"/>
  <c r="G71"/>
  <c r="G68" s="1"/>
  <c r="G67" s="1"/>
  <c r="H62"/>
  <c r="H61" s="1"/>
  <c r="G62"/>
  <c r="G61" s="1"/>
  <c r="H46"/>
  <c r="H45" s="1"/>
  <c r="H44" s="1"/>
  <c r="G45"/>
  <c r="G44" s="1"/>
  <c r="G46"/>
  <c r="H38"/>
  <c r="H37" s="1"/>
  <c r="H36" s="1"/>
  <c r="G38"/>
  <c r="G37" s="1"/>
  <c r="G36" s="1"/>
  <c r="H30"/>
  <c r="H29" s="1"/>
  <c r="G30"/>
  <c r="G29" s="1"/>
  <c r="H27"/>
  <c r="H26" s="1"/>
  <c r="G27"/>
  <c r="G26" s="1"/>
  <c r="H24"/>
  <c r="H23" s="1"/>
  <c r="G23"/>
  <c r="G24"/>
  <c r="H21"/>
  <c r="G21"/>
  <c r="H19"/>
  <c r="H17" s="1"/>
  <c r="G19"/>
  <c r="G17" s="1"/>
  <c r="G16" s="1"/>
  <c r="G15" s="1"/>
  <c r="H9"/>
  <c r="H8" s="1"/>
  <c r="G8"/>
  <c r="G7" s="1"/>
  <c r="G9"/>
  <c r="H12"/>
  <c r="H11" s="1"/>
  <c r="G12"/>
  <c r="G11" s="1"/>
  <c r="H88" l="1"/>
  <c r="H87" s="1"/>
  <c r="I87" s="1"/>
  <c r="I17"/>
  <c r="H16"/>
  <c r="H7"/>
  <c r="I71"/>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2"/>
  <c r="I61" s="1"/>
  <c r="I63"/>
  <c r="I64"/>
  <c r="I65"/>
  <c r="I66"/>
  <c r="I67"/>
  <c r="I68"/>
  <c r="I69"/>
  <c r="I70"/>
  <c r="I72"/>
  <c r="I73"/>
  <c r="I74"/>
  <c r="I75"/>
  <c r="I76"/>
  <c r="I77"/>
  <c r="I78"/>
  <c r="I79"/>
  <c r="I80"/>
  <c r="I81"/>
  <c r="I82"/>
  <c r="I83"/>
  <c r="I84"/>
  <c r="I85"/>
  <c r="I86"/>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9"/>
  <c r="I10"/>
  <c r="I11"/>
  <c r="I12"/>
  <c r="I13"/>
  <c r="I14"/>
  <c r="I8"/>
  <c r="I7" l="1"/>
  <c r="I16"/>
  <c r="H15"/>
  <c r="I15" s="1"/>
  <c r="H377" l="1"/>
  <c r="I377" s="1"/>
</calcChain>
</file>

<file path=xl/sharedStrings.xml><?xml version="1.0" encoding="utf-8"?>
<sst xmlns="http://schemas.openxmlformats.org/spreadsheetml/2006/main" count="1864" uniqueCount="539">
  <si>
    <t>Управление финансов муниципального района "Печора"</t>
  </si>
  <si>
    <t/>
  </si>
  <si>
    <t>КВСР</t>
  </si>
  <si>
    <t>КФСР</t>
  </si>
  <si>
    <t>КЦСР</t>
  </si>
  <si>
    <t>Наименование КЦСР</t>
  </si>
  <si>
    <t>Доп. КР</t>
  </si>
  <si>
    <t>Наименование Доп. КР</t>
  </si>
  <si>
    <t>Совет муниципального района "Печора"</t>
  </si>
  <si>
    <t>921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</si>
  <si>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</si>
  <si>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</si>
  <si>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направления деятельности</t>
  </si>
  <si>
    <t>9900000</t>
  </si>
  <si>
    <t>Руководство и управление в сфере установленных функций представительных органов муниципального образования</t>
  </si>
  <si>
    <t>9900203</t>
  </si>
  <si>
    <t>Расходы за счет средств бюджета МО МР "Печора"</t>
  </si>
  <si>
    <t>001</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</si>
  <si>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</si>
  <si>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</si>
  <si>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комиссии муниципального района "Печора"</t>
  </si>
  <si>
    <t>9900202</t>
  </si>
  <si>
    <t>Руководство и управление в сфере установленных функций органов местного самоуправления</t>
  </si>
  <si>
    <t>9900204</t>
  </si>
  <si>
    <t>Администрация муниципального района "Печора"</t>
  </si>
  <si>
    <t>923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</si>
  <si>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</si>
  <si>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</si>
  <si>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Содействие занятости населения муниципального образования муниципального района «Печора»</t>
  </si>
  <si>
    <t>9901440</t>
  </si>
  <si>
    <t>Организация временного трудоустройства несовершеннолетних граждан в возрасте от 14 до 18 лет в свободное от учебы время</t>
  </si>
  <si>
    <t>9901441</t>
  </si>
  <si>
    <t>Энергосбережение и повышение энергетической эффективности на территории муниципального района "Печора"</t>
  </si>
  <si>
    <t>9902330</t>
  </si>
  <si>
    <t>Мероприятия по энергосбережению в организациях с участием муниципального образования и повышению энергетической эффективности этих организаций</t>
  </si>
  <si>
    <t>9902331</t>
  </si>
  <si>
    <t>Судебная система</t>
  </si>
  <si>
    <t>0105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</si>
  <si>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</si>
  <si>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9905120</t>
  </si>
  <si>
    <t>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 за счет средств, поступающих из федерального бюджета</t>
  </si>
  <si>
    <t>047</t>
  </si>
  <si>
    <t>Резервные фонды</t>
  </si>
  <si>
    <t>0111</t>
  </si>
  <si>
    <t>Резервный фонд администрации муниципального района "Печора" по предупреждению и ликвидации чрезвычайных ситуаций и последствий стихийных бедствий</t>
  </si>
  <si>
    <t>9909271</t>
  </si>
  <si>
    <t>Другие общегосударственные вопросы</t>
  </si>
  <si>
    <t>0113</t>
  </si>
  <si>
    <t>Реализация государственных функций, связанных с общегосударственным управлением</t>
  </si>
  <si>
    <t>9900211</t>
  </si>
  <si>
    <t>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</si>
  <si>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9901059</t>
  </si>
  <si>
    <t>Поддержка некоммерческих общественных организаций МО МР «Печора»</t>
  </si>
  <si>
    <t>9901550</t>
  </si>
  <si>
    <t>Осуществление государственного полномочия Республики Коми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частями 3, 4 статьи 3 Закона Республики Коми «Об административной ответственности в Республике Коми»</t>
  </si>
  <si>
    <t>9907317</t>
  </si>
  <si>
    <t>Субвенции на осуществление переданных государственных полномочий Республики Коми по определению перечня должностных лиц органов местного самоуправления, уполномоченных составлять протоколы об административных правонарушениях перечня должностных лиц органов местного самоуправления, уполномоченных составлять протоколы об административных правонарушениях, предусмотренных частями 3, 4 статьи 3 Закона Республики Коми «Об административной ответственности в Республике Коми»</t>
  </si>
  <si>
    <t>050</t>
  </si>
  <si>
    <t>Органы внутренних дел</t>
  </si>
  <si>
    <t>0302</t>
  </si>
  <si>
    <t>Профилактика преступлений и правонарушений в муниципальном районе "Печора"</t>
  </si>
  <si>
    <t>9901510</t>
  </si>
  <si>
    <t>Организационное, методическое и нормативно-правовое обеспечение профилактики правонарушений</t>
  </si>
  <si>
    <t>9901511</t>
  </si>
  <si>
    <t>Профилактика правонарушений, связанных с незаконным оборотом наркотиков</t>
  </si>
  <si>
    <t>9901512</t>
  </si>
  <si>
    <t>Вовлечение общественности в предупреждение правонарушений</t>
  </si>
  <si>
    <t>9901513</t>
  </si>
  <si>
    <t>Профилактика правонарушений среди несовершеннолетних и молодежи</t>
  </si>
  <si>
    <t>9901514</t>
  </si>
  <si>
    <t>Профилактика правонарушений на административных участках</t>
  </si>
  <si>
    <t>9901515</t>
  </si>
  <si>
    <t>Защита населения и территории от чрезвычайных ситуаций природного и техногенного характера, гражданская оборона</t>
  </si>
  <si>
    <t>0309</t>
  </si>
  <si>
    <t>Обеспечение деятельности (оказание услуг) подведомственных казенных учреждений</t>
  </si>
  <si>
    <t>9900205</t>
  </si>
  <si>
    <t>Другие вопросы в области национальной безопасности и правоохранительной деятельности</t>
  </si>
  <si>
    <t>0314</t>
  </si>
  <si>
    <t>Профилактика терроризма и экстремизма на территории муниципального района "Печора"</t>
  </si>
  <si>
    <t>9901540</t>
  </si>
  <si>
    <t>Противодействие распространению идеологии терроризма и экстремизма, минимизация и (или) ликвидация их последствий</t>
  </si>
  <si>
    <t>9901541</t>
  </si>
  <si>
    <t>Противодействие коррупции в муниципальном образовании муниципального района "Печора"</t>
  </si>
  <si>
    <t>9901610</t>
  </si>
  <si>
    <t>Обеспечение правовых и организационных мер, направленных на противодействие коррупции</t>
  </si>
  <si>
    <t>9901611</t>
  </si>
  <si>
    <t>Сельское хозяйство и рыболовство</t>
  </si>
  <si>
    <t>0405</t>
  </si>
  <si>
    <t>Развитие сельского хозяйства на территории муниципального района "Печора"</t>
  </si>
  <si>
    <t>9902310</t>
  </si>
  <si>
    <t>Поддержка малых форм хозяйствования</t>
  </si>
  <si>
    <t>9902311</t>
  </si>
  <si>
    <t>Водное хозяйство</t>
  </si>
  <si>
    <t>0406</t>
  </si>
  <si>
    <t>Мероприятия в области использования водных объектов</t>
  </si>
  <si>
    <t>9902610</t>
  </si>
  <si>
    <t>Транспорт</t>
  </si>
  <si>
    <t>0408</t>
  </si>
  <si>
    <t>Отдельные мероприятия в области воздушного транспорта</t>
  </si>
  <si>
    <t>9902430</t>
  </si>
  <si>
    <t>Отдельные мероприятия в области речного транспорта</t>
  </si>
  <si>
    <t>9902480</t>
  </si>
  <si>
    <t>Возмещение выпадающих доходов организаций воздушного транспорта, осуществляющих внутримуниципальные пассажирские перевозки воздушным транспортом в труднодоступные населенные пункты, за счет субсидии республиканского бюджета РК</t>
  </si>
  <si>
    <t>9907227</t>
  </si>
  <si>
    <t>Субсидии на возмещение выпадающих доходов организаций воздушного транспорта, осуществляющих внутримуниципальные пассажирские перевозки воздушным транспортом в труднодоступные населенные пункты в Республике Коми</t>
  </si>
  <si>
    <t>061</t>
  </si>
  <si>
    <t>Возмещение выпадающих доходов организаций воздушного транспорта, осуществляющих внутримуниципальные пассажирские перевозки воздушным транспортом в труднодоступные населенные пункты, за счет средств бюджета МО МР "Печора"</t>
  </si>
  <si>
    <t>9908227</t>
  </si>
  <si>
    <t>Дорожное хозяйство (дорожные фонды)</t>
  </si>
  <si>
    <t>0409</t>
  </si>
  <si>
    <t>Оборудование и содержание ледовых переправ и зимних автомобильных дорог общего пользования местного значения, за счет субсидии республиканского бюджета РК</t>
  </si>
  <si>
    <t>9907221</t>
  </si>
  <si>
    <t>Субсидии на оборудование и содержание ледовых переправ и зимних автомобильных дорог общего пользования местного значения</t>
  </si>
  <si>
    <t>060</t>
  </si>
  <si>
    <t>Содержание автомобильных дорог общего пользования местного значения, за счет субсидии республиканского бюджета РК</t>
  </si>
  <si>
    <t>9907222</t>
  </si>
  <si>
    <t>Субсидии на содержание автомобильных дорог общего пользования местного значения (предоставленные из республиканского бюджета РК бюджету МО МР «Печора»)</t>
  </si>
  <si>
    <t>066</t>
  </si>
  <si>
    <t>Субсидии на содержание автомобильных дорог общего пользования местного значения (предоставленные из бюджета МО МР «Печора» бюджетам поселений)</t>
  </si>
  <si>
    <t>067</t>
  </si>
  <si>
    <t>Реконструкция, капитальный ремонт и ремонт автомобильных дорог общего пользования местного значения за счет субсидии республиканского бюджета РК</t>
  </si>
  <si>
    <t>9907223</t>
  </si>
  <si>
    <t>Субсидии на реконструкцию, капитальный ремонт и ремонт автомобильных дорог общего пользования местного значения</t>
  </si>
  <si>
    <t>090</t>
  </si>
  <si>
    <t>Оборудование и содержание ледовых переправ и зимних автомобильных дорог общего пользования местного значения за счет средств бюджета МО МР "Печора"</t>
  </si>
  <si>
    <t>9908221</t>
  </si>
  <si>
    <t>Содержание автомобильных дорог общего пользования местного значения  за счет средств бюджета МО МР "Печора" и бюджетов поселений</t>
  </si>
  <si>
    <t>9908222</t>
  </si>
  <si>
    <t>Реконструкция, капитальный ремонт и ремонт автомобильных дорог общего пользования местного значения за счет средств бюджета МО МР "Печора" и бюджетов поселений</t>
  </si>
  <si>
    <t>9908223</t>
  </si>
  <si>
    <t>Содержание автомобильных дорог общего пользования местного значения  за счет средств муниципального дорожного фонда</t>
  </si>
  <si>
    <t>9908522</t>
  </si>
  <si>
    <t>Реконструкция, капитальный ремонт и ремонт автомобильных дорог общего пользования местного значения за счет средств муниципального дорожного фонда</t>
  </si>
  <si>
    <t>9908523</t>
  </si>
  <si>
    <t>Другие вопросы в области национальной экономики</t>
  </si>
  <si>
    <t>0412</t>
  </si>
  <si>
    <t>Мероприятия в области строительства, архитектуры и градостроительства</t>
  </si>
  <si>
    <t>9902440</t>
  </si>
  <si>
    <t>Субсидии на государственную поддержку малого и среднего предпринимательства, включая крестьянские (фермерские) хозяйства</t>
  </si>
  <si>
    <t>9905064</t>
  </si>
  <si>
    <t>Субсидии местным бюджетам на софинансирование расходов по реализации мероприятий муниципальных программ развития малого и среднего предпринимательства</t>
  </si>
  <si>
    <t>085</t>
  </si>
  <si>
    <t>Возмещение убытков, возникающих в результате государственного регулирования цен на топливо твердое, реализуемое гражданам и используемое для нужд отопления</t>
  </si>
  <si>
    <t>9907306</t>
  </si>
  <si>
    <t>Субвенции на возмещение убытков, возникающих в результате государственного регулирования цен на топливо твердое, реализуемое гражданам и используемое для нужд отопления</t>
  </si>
  <si>
    <t>010</t>
  </si>
  <si>
    <t>Осуществление переданных государственных полномочий по возмещению убытков, возникающих в результате государственного регулирования цен на топливо твердое, реализуемое гражданам и используемое для нужд отопления</t>
  </si>
  <si>
    <t>9907307</t>
  </si>
  <si>
    <t>Субвенции на осуществление переданных государственных полномочий по возмещению убытков, возникающих в результате государственного регулирования цен на топливо твердое, реализуемое гражданам и используемое для нужд отопления</t>
  </si>
  <si>
    <t>043</t>
  </si>
  <si>
    <t>Реализация мероприятий муниципальных программ развития малого и среднего предпринимательства за счет средств бюджета МО МР «Печора»</t>
  </si>
  <si>
    <t>9908219</t>
  </si>
  <si>
    <t>Жилищное хозяйство</t>
  </si>
  <si>
    <t>0501</t>
  </si>
  <si>
    <t>Мероприятия по энергосбережению  и повышению эффективности жилищного фонда</t>
  </si>
  <si>
    <t>9902332</t>
  </si>
  <si>
    <t>Комплексное развитие систем коммунальной инфраструктуры на территории муниципального района "Печора"</t>
  </si>
  <si>
    <t>9902340</t>
  </si>
  <si>
    <t>Жилой фонд</t>
  </si>
  <si>
    <t>9902341</t>
  </si>
  <si>
    <t>Обеспечение мероприятий по переселению граждан из аварийного жилищного фонда</t>
  </si>
  <si>
    <t>9904041</t>
  </si>
  <si>
    <t>Реализация инвестиционных проектов, финансируемых за счет средств бюджета МО МР "Печора" и бюджетов поселений</t>
  </si>
  <si>
    <t>9904300</t>
  </si>
  <si>
    <t>Реализация инвестиционных проектов в сфере жилищного строительства</t>
  </si>
  <si>
    <t>9904308</t>
  </si>
  <si>
    <t>Обеспечение мероприятий по капитальному ремонту многоквартирных домов за счет средств, поступивших от государственной корпорации "Фонд содействия реформированию жилищно-коммунального хозяйства"</t>
  </si>
  <si>
    <t>9909501</t>
  </si>
  <si>
    <t>Субсидии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</si>
  <si>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062</t>
  </si>
  <si>
    <t>Обеспечение мероприятий по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жилищно-коммунального  хозяйства»</t>
  </si>
  <si>
    <t>9909502</t>
  </si>
  <si>
    <t>Субсидии на обеспечение мероприятий по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жилищно-коммунального хозяйства»</t>
  </si>
  <si>
    <t>078</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</si>
  <si>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"Фонд содействия реформированию жилищно-коммунального хозяйства"</t>
  </si>
  <si>
    <t>9909503</t>
  </si>
  <si>
    <t>Субсидии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"Фонд содействия реформированию жилищно-коммунального хозяйства"</t>
  </si>
  <si>
    <t>079</t>
  </si>
  <si>
    <t>Обеспечение мероприятий по капитальному ремонту многоквартирных домов за счет средств бюджетов»</t>
  </si>
  <si>
    <t>9909601</t>
  </si>
  <si>
    <t>Субсидии на обеспечение мероприятий по капитальному ремонту многоквартирных домов за счет средств республиканского бюджета Республики Коми</t>
  </si>
  <si>
    <t>063</t>
  </si>
  <si>
    <t>Обеспечение мероприятий по переселению граждан из аварийного жилищного фонда за счет средств бюджетов</t>
  </si>
  <si>
    <t>9909602</t>
  </si>
  <si>
    <t>Субсидии на обеспечение мероприятий по переселению граждан из аварийного жилищного фонда за счет средств республиканского бюджета Республики Коми</t>
  </si>
  <si>
    <t>095</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</si>
  <si>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</si>
  <si>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9909603</t>
  </si>
  <si>
    <t>Субсидии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</si>
  <si>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093</t>
  </si>
  <si>
    <t>Коммунальное хозяйство</t>
  </si>
  <si>
    <t>0502</t>
  </si>
  <si>
    <t>Теплоснабжение</t>
  </si>
  <si>
    <t>9902342</t>
  </si>
  <si>
    <t>Водоснабжение и водоотведение</t>
  </si>
  <si>
    <t>9902343</t>
  </si>
  <si>
    <t>Разработка схем инженерной инфраструктуры</t>
  </si>
  <si>
    <t>9902520</t>
  </si>
  <si>
    <t>Мероприятия в области коммунального хозяйства</t>
  </si>
  <si>
    <t>9902540</t>
  </si>
  <si>
    <t>Реализация инвестиционных проектов в сфере водоснабжения, водоотведения и очистки сточных вод</t>
  </si>
  <si>
    <t>9904302</t>
  </si>
  <si>
    <t>Реализация инвестиционных проектов в сфере энергосбережения и повышения энергетической эффективности ресурсов</t>
  </si>
  <si>
    <t>9904304</t>
  </si>
  <si>
    <t>Строительство и реконструкция объектов водоснабжения с приобретением российского оборудования и материалов и использованием инновационной продукции, обеспечивающей энергосбережение и повышение энергетической эффективности, в населенных пунктах с численностью населения до 100 тыс.человек,за счет субсидии республиканского бюджета РК</t>
  </si>
  <si>
    <t>9907212</t>
  </si>
  <si>
    <t>Субсидии на строительство и реконструкцию объектов водоснабжения с приобретением российского оборудования и материалов и использованием инновационной продукции, обеспечивающей энергобережение и повышение энергетической эффективности, в населенных пунктах с численностью населения до 100 тыс. человек</t>
  </si>
  <si>
    <t>076</t>
  </si>
  <si>
    <t>Благоустройство</t>
  </si>
  <si>
    <t>0503</t>
  </si>
  <si>
    <t>Охрана окружающей среды на территории муниципального района "Печора"</t>
  </si>
  <si>
    <t>9902350</t>
  </si>
  <si>
    <t>Экологическое воспитание и повышение уровня культуры населения о области охраны окружающей среды</t>
  </si>
  <si>
    <t>9902351</t>
  </si>
  <si>
    <t>Обеспечение мероприятий по отлову и содержанию безнадзорных животных за счет средств бюджета МО МР "Печора"</t>
  </si>
  <si>
    <t>9902560</t>
  </si>
  <si>
    <t>Реализация инвестиционных проектов в сфере охраны окружающей среды</t>
  </si>
  <si>
    <t>9904305</t>
  </si>
  <si>
    <t>Осуществление переданных государственных полномочий Республики Коми по отлову и содержанию безнадзорных животных</t>
  </si>
  <si>
    <t>9907312</t>
  </si>
  <si>
    <t>Субвенции на осущетсвление государственного полномочия Республики Коми по отлову и содержанию безнадзорных животных</t>
  </si>
  <si>
    <t>042</t>
  </si>
  <si>
    <t>Другие вопросы в области жилищно-коммунального хозяйства</t>
  </si>
  <si>
    <t>0505</t>
  </si>
  <si>
    <t>Осуществление переданных государственных полномочий Республики Коми в области государственной поддержки граждан Российской Федерации, имеющих право на получение субсидий на приобретение или строительство жилья, в соответствии с Законом Республики Коми  "О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 имеющих право на получение субсидий (социальных выплат) на приобретение или строительство жилья"</t>
  </si>
  <si>
    <t>9907308</t>
  </si>
  <si>
    <t>Субвенции на осуществление переданных государственных полномочий в области государственной поддержки граждан Российской Федерации, имеющих право на получение субсидий (социальных выплат) на приобретение или строительство жилья, в соответствии с Законом Республики Коми от 6 октября 2005 года № 103-РЗ "О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 имеющих право на получение субсидий (социальных выплат) на приобретение или строительство жилья"</t>
  </si>
  <si>
    <t>032</t>
  </si>
  <si>
    <t>Общее образование</t>
  </si>
  <si>
    <t>0702</t>
  </si>
  <si>
    <t>Молодежная политика и оздоровление детей</t>
  </si>
  <si>
    <t>0707</t>
  </si>
  <si>
    <t>Организация проведения оплачиваемых общественных работ</t>
  </si>
  <si>
    <t>9901442</t>
  </si>
  <si>
    <t>Организация временного трудоустройства безработных граждан, испытывающих трудности в поиске работы</t>
  </si>
  <si>
    <t>9901443</t>
  </si>
  <si>
    <t>Организационные меры поддержки и развития системы оздоровления, отдыха и труда детей и подростков</t>
  </si>
  <si>
    <t>9908331</t>
  </si>
  <si>
    <t>Пенсионное обеспечение</t>
  </si>
  <si>
    <t>1001</t>
  </si>
  <si>
    <t>Расходы по социальному обеспечению отдельных категорий граждан</t>
  </si>
  <si>
    <t>9906310</t>
  </si>
  <si>
    <t>Доплаты к пенсиям, дополнительное пенсионное обеспечение</t>
  </si>
  <si>
    <t>9906311</t>
  </si>
  <si>
    <t>Социальное обеспечение населения</t>
  </si>
  <si>
    <t>1003</t>
  </si>
  <si>
    <t>Мероприятия подпрограммы "Обеспечение жильем молодых семей" федеральной целевой программы "Жилище" на 2011 - 2015 годы за счет средств, поступающих из федерального бюджета</t>
  </si>
  <si>
    <t>9905020</t>
  </si>
  <si>
    <t>Субсидии на предоставление социальных выплат молодым семьям на приобретение жилого помещения или создание объекта индивидуального жилищного строительства за счет средств поступающих их федерального бюджета (остатки субсидий на 01.01.2014)</t>
  </si>
  <si>
    <t>073</t>
  </si>
  <si>
    <t>Субсидии на предоставление социальных выплат молодым семьям на приобретение жилого помещения или создание объекта индивидуального жилищного строительства за счет средств поступающих их федерального бюджета</t>
  </si>
  <si>
    <t>080</t>
  </si>
  <si>
    <t>Обеспечение жильем отдельных категорий граждан, установленных федеральными законами от 12 января 1995 года № 5-ФЗ «О ветеранах» и от 24 ноября 1995 года №181-ФЗ «О социальной защите инвалидов в Российской Федерации"</t>
  </si>
  <si>
    <t>9905135</t>
  </si>
  <si>
    <t>Субвенции на обеспечение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 за счет средств, поступающих из федерального бюджета</t>
  </si>
  <si>
    <t>044</t>
  </si>
  <si>
    <t>Социальная поддержка населения</t>
  </si>
  <si>
    <t>9906313</t>
  </si>
  <si>
    <t>Иные социальные выплаты</t>
  </si>
  <si>
    <t>9906320</t>
  </si>
  <si>
    <t>Выплаты в соответствии с Решением Совета МР "Печора" от 23 мая 2006 "О наградах муниципального образования муниципального района "Печора"</t>
  </si>
  <si>
    <t>9906321</t>
  </si>
  <si>
    <t>Выплаты в соответствии с Решением Совета МР "Печора" от 11 февраля 2014 "О наградах муниципального образования муниципального района "Печора"</t>
  </si>
  <si>
    <t>9906322</t>
  </si>
  <si>
    <t>Предоставление социальных выплат молодым семьям на приобретение жилого помещения или создание объекта индивидуального жилищного строительства за счет субсидии республиканского бюджета РК</t>
  </si>
  <si>
    <t>9907210</t>
  </si>
  <si>
    <t>Субсидии на предоставление социальных выплат молодым семьям на приобретение жилого помещения или создание объекта индивидуального индивидуального жилищного строительства за счет средств республиканского бюджета РК (остатки субсидий на 01.01.2014)</t>
  </si>
  <si>
    <t>074</t>
  </si>
  <si>
    <t>Субсидии на предоставление социальных выплат молодым семьям на приобретение жилого помещения или создание объекта индивидуального индивидуального жилищного строительства за счет средств республиканского бюджета РК</t>
  </si>
  <si>
    <t>081</t>
  </si>
  <si>
    <t>Осуществление переданных государственных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</si>
  <si>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9907305</t>
  </si>
  <si>
    <t>Субвенции бюджетам муниципальных районов на осуществление переданных государственных полномочий по обеспечению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</si>
  <si>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045</t>
  </si>
  <si>
    <t>Предоставление социальных выплат молодым семьям на приобретение жилого помещения или создание объекта индивидуального жилищного строительства за счет средств бюджета МО МР "Печора"</t>
  </si>
  <si>
    <t>9908210</t>
  </si>
  <si>
    <t>Охрана семьи и детства</t>
  </si>
  <si>
    <t>1004</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</si>
  <si>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поступающих из федерального бюджета</t>
  </si>
  <si>
    <t>9905082</t>
  </si>
  <si>
    <t>Субвенции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поступающих из федерального бюджета</t>
  </si>
  <si>
    <t>027</t>
  </si>
  <si>
    <t>Строительство, приобретение, реконструкцию, ремонт жилых помещений для обеспечения детей-сирот и детей, оставшихся без попечения родителей, лиц из числа детей-сирот и детей, оставшихся без попечения родителей, жилыми помещениями муниципального специализированного жилищного фонда, предоставляемыми по договорам найма специализированных жилых помещений</t>
  </si>
  <si>
    <t>9907303</t>
  </si>
  <si>
    <t>Субвенции на строительство, приобретение, реконструкцию жилых помещений для обеспечения детей-сирот и детей, оставшихся без попечения родителей, а также лиц из числа детей-сирот и детей, оставшихся без попечения родителей, жилыми помещениями  специализированного муниципального жилищного фонда, предоставляемыми по договорам найма специализированных жилых помещений</t>
  </si>
  <si>
    <t>028</t>
  </si>
  <si>
    <t>Осуществление переданных государственных полномочий по обеспечению детей-сирот и детей, оставшихся без попечения родителей, а также лиц из числа детей-сирот и детей, оставшихся без попечения родителей, жилыми помещениями специализированного муниципального жилищного фонда, предоставляемыми по договорам найма специализированных жилых помещений</t>
  </si>
  <si>
    <t>9907304</t>
  </si>
  <si>
    <t>Субвенции на осуществление переданных государственных полномочий по обеспечению детей-сирот и детей, оставшихся без попечения родителей, а также лиц из числа детей-сирот и детей, оставшихся без попечения родителей, жилыми помещениями муниципального специализированного жилищного фонда, предоставляемыми по договорам найма специализированных жилых помещений</t>
  </si>
  <si>
    <t>029</t>
  </si>
  <si>
    <t>Исполнение судебных решений по обеспечению детей-сирот и детей, оставшихся без попечения родителей, а также лиц из числа детей-сирот и детей, оставшихся без попечения родителей, жилыми помещениями муниципального жилищного фонда по договорам социального найма</t>
  </si>
  <si>
    <t>9907404</t>
  </si>
  <si>
    <t>Иные межбюджетные трансферты из республиканского бюджета Республики Коми бюджетам муниципальных районов на исполнение судебных решений по обеспечению детей-сирот и детей, оставшихся без попечения родителей, а также лиц из числа детей-сирот и детей, оставшихся без попечения родителей, жилыми помещениями муниципального жилищного фонда по договорам социального найма</t>
  </si>
  <si>
    <t>016</t>
  </si>
  <si>
    <t>Физическая культура</t>
  </si>
  <si>
    <t>1101</t>
  </si>
  <si>
    <t>Развитие физической культуры и спорта в муниципальном районе "Печора"</t>
  </si>
  <si>
    <t>9901150</t>
  </si>
  <si>
    <t>Развитие инфраструктуры физической культуры и спорта</t>
  </si>
  <si>
    <t>9901157</t>
  </si>
  <si>
    <t>Организация и проведение спортивных мероприятий</t>
  </si>
  <si>
    <t>9901158</t>
  </si>
  <si>
    <t>Строительство и реконструкция спортивных объектов муниципальных образований за счет субсидии республиканского бюджета РК</t>
  </si>
  <si>
    <t>9907217</t>
  </si>
  <si>
    <t>Субсидии на строительство и реконструкцию спортивных объектов муниципальных образований (остатки субсидий на 01.01.2014г)</t>
  </si>
  <si>
    <t>075</t>
  </si>
  <si>
    <t>Строительство и реконструкция спортивных объектов за счет средств бюджета МО МР «Печора»</t>
  </si>
  <si>
    <t>9908217</t>
  </si>
  <si>
    <t>Массовый спорт</t>
  </si>
  <si>
    <t>1102</t>
  </si>
  <si>
    <t>Информационное обеспечение</t>
  </si>
  <si>
    <t>9901151</t>
  </si>
  <si>
    <t>Кадровое обеспечение, повышение квалификации</t>
  </si>
  <si>
    <t>9901152</t>
  </si>
  <si>
    <t>Смотры-конкурсы физкультурно-оздоровительной и спортивной направленности</t>
  </si>
  <si>
    <t>9901153</t>
  </si>
  <si>
    <t>Физкультурные и спортивно-массовые мероприятия</t>
  </si>
  <si>
    <t>9901154</t>
  </si>
  <si>
    <t>Спортивно-массовые мероприятия среди лиц с ограниченными физическими возможностями</t>
  </si>
  <si>
    <t>9901155</t>
  </si>
  <si>
    <t>Укрепление материально-технической базы</t>
  </si>
  <si>
    <t>9901156</t>
  </si>
  <si>
    <t>Управление культуры и туризма муниципального района "Печора"</t>
  </si>
  <si>
    <t>956</t>
  </si>
  <si>
    <t>Общеэкономические вопросы</t>
  </si>
  <si>
    <t>0401</t>
  </si>
  <si>
    <t>Развитие туризма в муниципальном районе "Печора"</t>
  </si>
  <si>
    <t>9901140</t>
  </si>
  <si>
    <t>Создание и совершенствование информационной и нормативно-правовой базы туристской отрасли</t>
  </si>
  <si>
    <t>9901141</t>
  </si>
  <si>
    <t>Совершенствование организации туристской деятельности и управления развитием туризма</t>
  </si>
  <si>
    <t>9901142</t>
  </si>
  <si>
    <t>Содействие развитию объектов туристской индустрии муниципального района "Печора"</t>
  </si>
  <si>
    <t>9901143</t>
  </si>
  <si>
    <t>Создание современной системы рекламно-информационного обеспечения туристской деятельности и продвижения туристского продукта</t>
  </si>
  <si>
    <t>9901144</t>
  </si>
  <si>
    <t>Повышение качества обслуживания в сфере туризма, подготовка кадров</t>
  </si>
  <si>
    <t>9901145</t>
  </si>
  <si>
    <t>Развитие различных видов и форм туризма</t>
  </si>
  <si>
    <t>9901146</t>
  </si>
  <si>
    <t>Реализация инвестиционных проектов в сфере туристической индустрии</t>
  </si>
  <si>
    <t>9904309</t>
  </si>
  <si>
    <t>Содействие обеспечению деятельности информационно-марткетинговых центров малого и среднего предпринимательства, за счет субсидии республиканского бюджета РК</t>
  </si>
  <si>
    <t>9907218</t>
  </si>
  <si>
    <t>Субсидии на содействие обеспечению деятельности информационно-маркетинговых центров малого и среднего предпринимательства на территориях муниципальных образований</t>
  </si>
  <si>
    <t>065</t>
  </si>
  <si>
    <t>Содействие обеспечению деятельности информационно - маркетинговых центров малого и среднего предпринимательства за счет средств бюджета МО МР "Печора"</t>
  </si>
  <si>
    <t>9908218</t>
  </si>
  <si>
    <t>Сохранение и развитие культуры муниципального района "Печора"</t>
  </si>
  <si>
    <t>9901110</t>
  </si>
  <si>
    <t>Поддержка молодых дарований</t>
  </si>
  <si>
    <t>9901112</t>
  </si>
  <si>
    <t>Стимулирование самодеятельного народного творчества, культурно - досуговой и культурно - образовательной деятельности, национальных и культурных инициатив, традиционной народной культуры КДУ</t>
  </si>
  <si>
    <t>9901113</t>
  </si>
  <si>
    <t>9901116</t>
  </si>
  <si>
    <t>Кадры отрасли "Культура" муниципального образования муниципального района "Печора" и поселений</t>
  </si>
  <si>
    <t>9901120</t>
  </si>
  <si>
    <t>Создание условий для закрепления профессиональных кадров в учреждениях</t>
  </si>
  <si>
    <t>9901121</t>
  </si>
  <si>
    <t>Повышение уровня профессионализма работников учреждений</t>
  </si>
  <si>
    <t>9901122</t>
  </si>
  <si>
    <t>Профилактика алкоголизма, наркомании, токсикомании и табакокурения в муниципальном образовании муниципального района «Печора»</t>
  </si>
  <si>
    <t>9901520</t>
  </si>
  <si>
    <t>Меры по предотвращению употребления и сбыта наркотических средств в местах массового досуга населения</t>
  </si>
  <si>
    <t>9901523</t>
  </si>
  <si>
    <t>Реализация информационно - пропагандисткой кампании средствами сувенирной, полиграфической и видеопродукции</t>
  </si>
  <si>
    <t>9901524</t>
  </si>
  <si>
    <t>Реализация мероприятий федеральной целевой программы "Культура России (2012 - 2018 годы)"</t>
  </si>
  <si>
    <t>9905014</t>
  </si>
  <si>
    <t>Субсидии на реализацию мероприятий федеральной целевой программы "Культура России (2012 - 2018 годы)"</t>
  </si>
  <si>
    <t>098</t>
  </si>
  <si>
    <t>Укрепление материально-технической базы муниципальных учреждений в сфере культуры и искусства</t>
  </si>
  <si>
    <t>9907215</t>
  </si>
  <si>
    <t>Субсидии на реализацию долгосрочной республиканской целевой программы "Развитие инфраструктуры отрасли "Культура" в Республике Коми (2011-2013годы)" , утвержденной постановлением Правительства Республики Коми от 25 мая 2011 года № 225-р</t>
  </si>
  <si>
    <t>086</t>
  </si>
  <si>
    <t>9908215</t>
  </si>
  <si>
    <t>Культура</t>
  </si>
  <si>
    <t>0801</t>
  </si>
  <si>
    <t>Комплектование книжных фондов библиотек муниципального образования муниципального района "Печора"</t>
  </si>
  <si>
    <t>9901109</t>
  </si>
  <si>
    <t>Сохранение, развитие и использование историко-культурного наследия</t>
  </si>
  <si>
    <t>9901111</t>
  </si>
  <si>
    <t>Инновационная деятельность в учреждениях культуры</t>
  </si>
  <si>
    <t>9901114</t>
  </si>
  <si>
    <t>Кадровое обеспечение, повышение квалификации. Информатизация отрасли</t>
  </si>
  <si>
    <t>9901115</t>
  </si>
  <si>
    <t>Сохранение и развитие государственных языков на территории муниципального района  "Печора"</t>
  </si>
  <si>
    <t>9901130</t>
  </si>
  <si>
    <t>Язык как основа художественной и духовной культуры народа</t>
  </si>
  <si>
    <t>9901131</t>
  </si>
  <si>
    <t>Мероприятия, направленные на развитие государственных языков Республики Коми с использованием СМИ</t>
  </si>
  <si>
    <t>9901133</t>
  </si>
  <si>
    <t>Продвижение коми языка в детской и молодежной среде</t>
  </si>
  <si>
    <t>9901134</t>
  </si>
  <si>
    <t>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</si>
  <si>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9905146</t>
  </si>
  <si>
    <t>015</t>
  </si>
  <si>
    <t>Комплектование документных фондов библиотек муниципальных образований</t>
  </si>
  <si>
    <t>9907245</t>
  </si>
  <si>
    <t>9908245</t>
  </si>
  <si>
    <t>Другие вопросы в области культуры, кинематографии</t>
  </si>
  <si>
    <t>0804</t>
  </si>
  <si>
    <t>Государственные языки в системе образования. Кадровое обеспечение</t>
  </si>
  <si>
    <t>9901132</t>
  </si>
  <si>
    <t>Выплаты в соответствии с Решением Совета МР "Печора" от 5 июля  2007 № 4-3/37"О мерах социальной поддержки специалистов  муниципальных учреждений образования, культуры, физической культуры и спорта, работающих и проживающих в сельских населенных пунктах и поселках городского типа муниципального образования муниципального района "Печора"</t>
  </si>
  <si>
    <t>9906312</t>
  </si>
  <si>
    <t>Дополнительная социальная поддержка отдельной категории населения, развитие и укрепление института семьи на территории муниципального образования муниципального района "Печора" и поселений</t>
  </si>
  <si>
    <t>9901410</t>
  </si>
  <si>
    <t>Мероприятия, направленные на развитие и укрепление института семьи, повышения авторитета и общественного значения рождения ребенка</t>
  </si>
  <si>
    <t>9901412</t>
  </si>
  <si>
    <t>Комитет по управлению муниципальной собственностью муниципального района "Печора"</t>
  </si>
  <si>
    <t>963</t>
  </si>
  <si>
    <t>Обеспечение приватизации и проведение предпродажной подготовки объектов приватизации</t>
  </si>
  <si>
    <t>9900212</t>
  </si>
  <si>
    <t>Оказание мер содействия и поддержки сельскохозяйственному предприятию</t>
  </si>
  <si>
    <t>9902312</t>
  </si>
  <si>
    <t>Обеспечение мероприятий по землеустройству и землепользованию</t>
  </si>
  <si>
    <t>9902410</t>
  </si>
  <si>
    <t>Управление образования муниципального района "Печора"</t>
  </si>
  <si>
    <t>975</t>
  </si>
  <si>
    <t>Дошкольное образование</t>
  </si>
  <si>
    <t>0701</t>
  </si>
  <si>
    <t>Обеспечение антитеррористической защищенности объектов жизнеобеспечения, мест (объектов) массового пребывания людей</t>
  </si>
  <si>
    <t>9901542</t>
  </si>
  <si>
    <t>На реализацию муниципальными дошкольными и муниципальными общеобразовательными организациями в Республике Коми образовательных программ</t>
  </si>
  <si>
    <t>9907301</t>
  </si>
  <si>
    <t>Субвенции на реализацию муниципальными дошкольными и общеобразовательными организациями в Республике Коми образовательных программ (сады)</t>
  </si>
  <si>
    <t>035</t>
  </si>
  <si>
    <t>Реализация комплекса мер по обеспечению пожарной безопасности образовательных  учреждений</t>
  </si>
  <si>
    <t>9908321</t>
  </si>
  <si>
    <t>Доступная среда на территории муниципального района "Печора"</t>
  </si>
  <si>
    <t>9901420</t>
  </si>
  <si>
    <t>Установка пандусных съездов в муниципальных учреждениях образования</t>
  </si>
  <si>
    <t>9901421</t>
  </si>
  <si>
    <t>Реализация инвестиционных проектов в сфере общего образования</t>
  </si>
  <si>
    <t>9904307</t>
  </si>
  <si>
    <t>Мероприятия государственной программы Российской Федерации "Доступная среда" на 2011 - 2015 годы</t>
  </si>
  <si>
    <t>9905027</t>
  </si>
  <si>
    <t>Субсидии на мероприятия государственной программы Российской Федерации "Доступная среда" на 2011 - 2015 годы</t>
  </si>
  <si>
    <t>083</t>
  </si>
  <si>
    <t>Создание в общеобразовательных организациях, расположенных в сельской местности, условий для занятий физической культурой и спортом</t>
  </si>
  <si>
    <t>9905097</t>
  </si>
  <si>
    <t>Субсидии на создание в общеобразовательных организациях, расположенных в сельской местности, условий для занятий физической культурой и спортом, за счет средств, поступающих из федерального бюджета</t>
  </si>
  <si>
    <t>084</t>
  </si>
  <si>
    <t>Обеспечение первичных мер пожарной безопасности муниципальных образовательных организаций</t>
  </si>
  <si>
    <t>9907201</t>
  </si>
  <si>
    <t>Субсидии на обеспечение первичных мер пожарной безопасности образовательных органийзаций на 2014 год</t>
  </si>
  <si>
    <t>068</t>
  </si>
  <si>
    <t>Проведение мероприятий по формированию сети базовых общеобразовательных организаций, в которых созданы условия для инклюзивного обучения детей-инвалидов</t>
  </si>
  <si>
    <t>9907244</t>
  </si>
  <si>
    <t>Субсидии на проведение мероприятий по формированию сети базовых общеобразовательных организаций, в которых созданы условия для инклюзивного обучения детей-инвалидов</t>
  </si>
  <si>
    <t>087</t>
  </si>
  <si>
    <t>Субвенции на реализацию муниципальными дошкольными и общеобразовательными организациями в Республике Коми образовательных программ (школы)</t>
  </si>
  <si>
    <t>037</t>
  </si>
  <si>
    <t>Иные межбюджетные трансферты на мероприятия по организации питания обучающихся 1-4 классов в муниципальных образовательных организациях в Республике Коми, реализующих образовательную программу начального общего образования</t>
  </si>
  <si>
    <t>9907401</t>
  </si>
  <si>
    <t>Иные межбюджетные трансферты на мероприятия по организации питания обучающихся 1-4 классов в муниципальных образовательных учреждениях Республики Коми, реализующих программу начального общего образования</t>
  </si>
  <si>
    <t>011</t>
  </si>
  <si>
    <t>Молодежь</t>
  </si>
  <si>
    <t>9901340</t>
  </si>
  <si>
    <t>Гражданское становление, физическое развитие, духовно - нравственное и патриотическое воспитание молодежи</t>
  </si>
  <si>
    <t>9901341</t>
  </si>
  <si>
    <t>Оказание содействия в  работе с молодыми семьями и молодыми людьми,  оказавшимися в трудной жизненной ситуации</t>
  </si>
  <si>
    <t>9901342</t>
  </si>
  <si>
    <t>Создание условий для развития социальной молодежной инициативы</t>
  </si>
  <si>
    <t>9901343</t>
  </si>
  <si>
    <t>Поддержка творческой, досуговой и  интеллектуальной деятельности молодежи</t>
  </si>
  <si>
    <t>9901344</t>
  </si>
  <si>
    <t>Осуществление информационного обеспечения государственной молодежной политики муниципального района "Печора"</t>
  </si>
  <si>
    <t>9901345</t>
  </si>
  <si>
    <t>Мини-нацпроект "Финансовая поддержка одаренных детей Печоры"</t>
  </si>
  <si>
    <t>9901346</t>
  </si>
  <si>
    <t>Профилактические мероприятия, проводимые Управлением образования МР "Печора"</t>
  </si>
  <si>
    <t>9901522</t>
  </si>
  <si>
    <t>Мероприятия по проведению оздоровительной компании детей</t>
  </si>
  <si>
    <t>9907204</t>
  </si>
  <si>
    <t>Субсидии на мероприятия по проведению оздоровительной кампании детей</t>
  </si>
  <si>
    <t>072</t>
  </si>
  <si>
    <t>Другие вопросы в области образования</t>
  </si>
  <si>
    <t>0709</t>
  </si>
  <si>
    <t>Мероприятия по повышению рождаемости, социально-экономическая поддержка</t>
  </si>
  <si>
    <t>9901411</t>
  </si>
  <si>
    <t>Компенсация родителям (законным представителям) платы за присмотр и уход за детьми, посещающими образовательные организации на территории Республики Коми, реализующие образовательную программу дошкольного образования</t>
  </si>
  <si>
    <t>9907302</t>
  </si>
  <si>
    <t>Субвенции на компенсацию родителям (законным представителям) платы за присмотр и уход за детьми, посещающими образовательные организации на территории Республики Коми, реализующие образовательную программу дошкольного образования</t>
  </si>
  <si>
    <t>026</t>
  </si>
  <si>
    <t>992</t>
  </si>
  <si>
    <t>Осуществление переданных государственных полномочий Республики Коми по расчету и предоставлению субвенций бюджетам поселений на осуществление полномочий на государственную регистрацию актов гражданского состояния на территории Республики Коми, где отсутствуют органы записи актов гражданского состояния, в соответствии с Законом Республики Коми от 23.12.2008 г. № 143-РЗ "О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на осуществление полномочий на государственную регистрацию актов гражданского состояния на территории Республики Коми, где отсутствуют органы записи актов гражданского состояния"</t>
  </si>
  <si>
    <t>9907309</t>
  </si>
  <si>
    <t>Субвенции на осуществление переданных государственных полномочий по расчету и предоставлению субвенций бюджетам поселений на осуществление полномочий на государственную регистрацию актов гражданского состояния на территории Республики Коми, где отсутствуют органы записи актов гражданского состояния, в соответствии с Законом Республики Коми от 23 декабря 2008 г № 143-РЗ «О наделении органов местного самоуправления муниципальных образований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на государственную регистрацию актов гражданского состояния на территории Республики Коми, где отсутствуют органы записи актов гражданского состояния»</t>
  </si>
  <si>
    <t>031</t>
  </si>
  <si>
    <t>Осуществление переданных государственных полномочий Республики Коми по расчету и предоставлению субвенций бюджетам поселений на осуществление полномочий по первичному воинскому учету на территориях, где отсутствуют военные комиссариаты, в соответствии с Законом Республики Коми от 24.11.2008 г. № 137-РЗ "О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по первичному воинскому учету на территориях, где отсутствуют военные комиссариаты"</t>
  </si>
  <si>
    <t>9907310</t>
  </si>
  <si>
    <t>Субвенции на осуществление переданных государственных полномочий Республики Коми по расчету и предоставлению субвенций бюджетам поселений на осуществление полномочий по первичному воинскому учету на территориях, где отсутствуют военные комиссариаты, в соответствии с Законом Республики Коми от 24 ноября 2008 года №137-РЗ «О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по первичному воинскому учету на территориях, где отсутствуют военные комиссариаты»</t>
  </si>
  <si>
    <t>040</t>
  </si>
  <si>
    <t>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частью 4 статьи 8 Закона Республики Коми «Об административной ответственности в Республике Коми»</t>
  </si>
  <si>
    <t>9907314</t>
  </si>
  <si>
    <t>Субвенции на 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по определению перечня должностных лиц местного самоуправления, уполномоченных составлять протоколы от административных правонарушениях</t>
  </si>
  <si>
    <t>048</t>
  </si>
  <si>
    <t>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статьями 6, 7, частями 1 и 2 статьи 8 Закона Республики Коми «Об административной ответственности в Республике Коми»</t>
  </si>
  <si>
    <t>9907316</t>
  </si>
  <si>
    <t>Субвенция на осуществление государственных полномочий РК по расчету и предоставлению субвенций бюджетам поселений на осуществление государственного полномочия РК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статьями 6,7 частями 1 и 2 статьи 8 Закона Республики Коми "Об административной ответственности в Республике Коми"</t>
  </si>
  <si>
    <t>051</t>
  </si>
  <si>
    <t>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частями 3, 4 статьи 3 Закона Республики Коми «Об административной ответственности в Республике Коми»</t>
  </si>
  <si>
    <t>9907318</t>
  </si>
  <si>
    <t>Субвенции на осуществление государственных полномочий РК по расчету и предоставлению субвенций бюджетам поселений на осуществление государственного полномочия РК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частями 3,4 статьи 3 Закона РК "Об административной ответственности в РК"</t>
  </si>
  <si>
    <t>049</t>
  </si>
  <si>
    <t>Единая субвенция бюджетам субъектов Российской Федерации</t>
  </si>
  <si>
    <t>9905900</t>
  </si>
  <si>
    <t>Осуществление полномочий Российской Федерации по государственной регистрации актов гражданского состояния органами местного самоуправления в Республике Коми</t>
  </si>
  <si>
    <t>9905930</t>
  </si>
  <si>
    <t>Осуществление государственного полномочия Республики Коми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частью 4 статьи 8 Закона Республики Коми «Об административной ответственности в Республике Коми»</t>
  </si>
  <si>
    <t>9907313</t>
  </si>
  <si>
    <t>Осуществление государственного полномочия Республики Коми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статьями 6, 7, частями 1 и 2 статьи 8 Закона Республики Коми «Об административной ответственности в Республике Коми»</t>
  </si>
  <si>
    <t>9907315</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</si>
  <si>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</si>
  <si>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</si>
  <si>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t>
  </si>
  <si>
    <t>9905118</t>
  </si>
  <si>
    <t>Дотации на выравнивание бюджетной обеспеченности субъектов Российской Федерации и муниципальных образований</t>
  </si>
  <si>
    <t>1401</t>
  </si>
  <si>
    <t>Дотации на выравнивание бюджетной обеспеченности поселений муниципального района "Печора"</t>
  </si>
  <si>
    <t>9907102</t>
  </si>
  <si>
    <t>Дотации на выравнивание бюджетной обеспеченности поселений</t>
  </si>
  <si>
    <t>9907311</t>
  </si>
  <si>
    <t>Субвенции на реализацию государственных полномочий по расчету и предоставлению дотаций на выравнивание уровня бюджетной обеспеченности поселений в Республике Коми</t>
  </si>
  <si>
    <t>034</t>
  </si>
  <si>
    <t>Иные дотации</t>
  </si>
  <si>
    <t>1402</t>
  </si>
  <si>
    <t>Дотации на поддержку мер по обеспечению сбалансированности местных бюджетов</t>
  </si>
  <si>
    <t>9907103</t>
  </si>
  <si>
    <r>
      <rPr>
        <b/>
        <sz val="10"/>
        <rFont val="Arial"/>
        <family val="2"/>
        <charset val="204"/>
      </rPr>
      <t>Приложение</t>
    </r>
    <r>
      <rPr>
        <sz val="10"/>
        <rFont val="Arial"/>
        <family val="2"/>
        <charset val="204"/>
      </rPr>
      <t xml:space="preserve"> к пояснительной записке</t>
    </r>
  </si>
  <si>
    <t>Информация по исполнению расходной части бюджета МО МР "Печора" за 2014 год</t>
  </si>
  <si>
    <t xml:space="preserve">Сохранение и развитие государственных языков на территории муниципального района "Печора" </t>
  </si>
  <si>
    <t>ИТОГО:</t>
  </si>
  <si>
    <t>Утверждено</t>
  </si>
  <si>
    <t>Кассовое исполнение</t>
  </si>
  <si>
    <t>% исп-ия</t>
  </si>
  <si>
    <t>тыс. рублей</t>
  </si>
</sst>
</file>

<file path=xl/styles.xml><?xml version="1.0" encoding="utf-8"?>
<styleSheet xmlns="http://schemas.openxmlformats.org/spreadsheetml/2006/main">
  <numFmts count="3">
    <numFmt numFmtId="164" formatCode="#,##0.000"/>
    <numFmt numFmtId="165" formatCode="?"/>
    <numFmt numFmtId="166" formatCode="#,##0.0"/>
  </numFmts>
  <fonts count="10">
    <font>
      <sz val="10"/>
      <name val="Arial"/>
      <charset val="204"/>
    </font>
    <font>
      <sz val="8.5"/>
      <name val="MS Sans Serif"/>
      <family val="2"/>
      <charset val="204"/>
    </font>
    <font>
      <b/>
      <sz val="8.5"/>
      <name val="MS Sans Serif"/>
      <family val="2"/>
      <charset val="204"/>
    </font>
    <font>
      <b/>
      <sz val="11"/>
      <name val="Times New Roman"/>
      <family val="1"/>
      <charset val="204"/>
    </font>
    <font>
      <sz val="10"/>
      <name val="Arial"/>
      <family val="2"/>
      <charset val="204"/>
    </font>
    <font>
      <sz val="8"/>
      <name val="Arial Cyr"/>
      <charset val="204"/>
    </font>
    <font>
      <b/>
      <sz val="8"/>
      <name val="Arial Cyr"/>
      <charset val="204"/>
    </font>
    <font>
      <b/>
      <sz val="10"/>
      <name val="Arial"/>
      <family val="2"/>
      <charset val="204"/>
    </font>
    <font>
      <b/>
      <sz val="12"/>
      <name val="Times New Roman"/>
      <family val="1"/>
      <charset val="204"/>
    </font>
    <font>
      <sz val="12"/>
      <name val="Arial"/>
      <family val="2"/>
      <charset val="204"/>
    </font>
  </fonts>
  <fills count="3">
    <fill>
      <patternFill patternType="none"/>
    </fill>
    <fill>
      <patternFill patternType="gray125"/>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1" fillId="0" borderId="0" xfId="0" applyFont="1"/>
    <xf numFmtId="49" fontId="2" fillId="0" borderId="1" xfId="0" applyNumberFormat="1" applyFont="1" applyBorder="1" applyAlignment="1">
      <alignment horizontal="center" vertical="center" wrapText="1"/>
    </xf>
    <xf numFmtId="0" fontId="3" fillId="0" borderId="0" xfId="0" applyFont="1" applyAlignment="1">
      <alignment horizontal="center"/>
    </xf>
    <xf numFmtId="0" fontId="3" fillId="0" borderId="0" xfId="0" applyFont="1" applyAlignment="1">
      <alignment horizontal="left"/>
    </xf>
    <xf numFmtId="49" fontId="6"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right" vertical="center" wrapText="1"/>
    </xf>
    <xf numFmtId="49" fontId="6" fillId="0" borderId="1" xfId="0" applyNumberFormat="1" applyFont="1" applyBorder="1" applyAlignment="1">
      <alignment horizontal="center" vertical="center" wrapText="1"/>
    </xf>
    <xf numFmtId="164" fontId="6" fillId="0" borderId="1" xfId="0" applyNumberFormat="1" applyFont="1" applyBorder="1" applyAlignment="1">
      <alignment horizontal="right" vertical="center" wrapText="1"/>
    </xf>
    <xf numFmtId="49" fontId="5" fillId="0" borderId="1" xfId="0" applyNumberFormat="1" applyFont="1" applyBorder="1" applyAlignment="1">
      <alignment horizontal="center" vertical="center" wrapText="1"/>
    </xf>
    <xf numFmtId="49" fontId="5" fillId="0" borderId="1" xfId="0" applyNumberFormat="1" applyFont="1" applyBorder="1" applyAlignment="1">
      <alignment horizontal="left" vertical="center" wrapText="1"/>
    </xf>
    <xf numFmtId="165" fontId="5" fillId="0" borderId="1" xfId="0" applyNumberFormat="1" applyFont="1" applyBorder="1" applyAlignment="1">
      <alignment horizontal="left" vertical="center" wrapText="1"/>
    </xf>
    <xf numFmtId="49" fontId="6" fillId="0" borderId="1" xfId="0" applyNumberFormat="1" applyFont="1" applyBorder="1" applyAlignment="1">
      <alignment horizontal="left" vertical="center" wrapText="1"/>
    </xf>
    <xf numFmtId="166" fontId="6" fillId="2" borderId="1" xfId="0" applyNumberFormat="1" applyFont="1" applyFill="1" applyBorder="1" applyAlignment="1">
      <alignment horizontal="right" vertical="center" wrapText="1"/>
    </xf>
    <xf numFmtId="166" fontId="6" fillId="0" borderId="1" xfId="0" applyNumberFormat="1" applyFont="1" applyBorder="1" applyAlignment="1">
      <alignment horizontal="right" vertical="center" wrapText="1"/>
    </xf>
    <xf numFmtId="166" fontId="5" fillId="0" borderId="1" xfId="0" applyNumberFormat="1" applyFont="1" applyBorder="1" applyAlignment="1">
      <alignment horizontal="right" vertical="center" wrapText="1"/>
    </xf>
    <xf numFmtId="49" fontId="6" fillId="0" borderId="1" xfId="0" applyNumberFormat="1" applyFont="1" applyBorder="1" applyAlignment="1">
      <alignment horizontal="center" vertical="center" wrapText="1"/>
    </xf>
    <xf numFmtId="166" fontId="0" fillId="0" borderId="0" xfId="0" applyNumberFormat="1"/>
    <xf numFmtId="164" fontId="6" fillId="2" borderId="1" xfId="0" applyNumberFormat="1" applyFont="1" applyFill="1" applyBorder="1" applyAlignment="1">
      <alignment horizontal="right"/>
    </xf>
    <xf numFmtId="166" fontId="6" fillId="2" borderId="1" xfId="0" applyNumberFormat="1" applyFont="1" applyFill="1" applyBorder="1" applyAlignment="1">
      <alignment horizontal="right"/>
    </xf>
    <xf numFmtId="0" fontId="0" fillId="0" borderId="0" xfId="0" applyAlignment="1">
      <alignment wrapText="1"/>
    </xf>
    <xf numFmtId="49" fontId="6" fillId="2" borderId="2" xfId="0" applyNumberFormat="1" applyFont="1" applyFill="1" applyBorder="1" applyAlignment="1">
      <alignment horizontal="center"/>
    </xf>
    <xf numFmtId="49" fontId="6" fillId="2" borderId="3" xfId="0" applyNumberFormat="1" applyFont="1" applyFill="1" applyBorder="1" applyAlignment="1">
      <alignment horizontal="center"/>
    </xf>
    <xf numFmtId="49" fontId="6" fillId="2" borderId="4" xfId="0" applyNumberFormat="1" applyFont="1" applyFill="1" applyBorder="1" applyAlignment="1">
      <alignment horizontal="center"/>
    </xf>
    <xf numFmtId="49" fontId="6" fillId="0" borderId="1" xfId="0" applyNumberFormat="1" applyFont="1" applyBorder="1" applyAlignment="1">
      <alignment horizontal="left" vertical="center" wrapText="1"/>
    </xf>
    <xf numFmtId="49" fontId="6" fillId="2" borderId="1" xfId="0" applyNumberFormat="1" applyFont="1" applyFill="1" applyBorder="1" applyAlignment="1">
      <alignment horizontal="left" vertical="center" wrapText="1"/>
    </xf>
    <xf numFmtId="49" fontId="6" fillId="0" borderId="1" xfId="0" applyNumberFormat="1" applyFont="1" applyBorder="1" applyAlignment="1">
      <alignment horizontal="center" vertical="center" wrapText="1"/>
    </xf>
    <xf numFmtId="49" fontId="6" fillId="2" borderId="1" xfId="0" applyNumberFormat="1" applyFont="1" applyFill="1" applyBorder="1" applyAlignment="1">
      <alignment horizontal="center" vertical="center" wrapText="1"/>
    </xf>
    <xf numFmtId="49" fontId="6" fillId="0" borderId="2" xfId="0" applyNumberFormat="1" applyFont="1" applyBorder="1" applyAlignment="1">
      <alignment horizontal="left" vertical="center" wrapText="1"/>
    </xf>
    <xf numFmtId="49" fontId="6" fillId="0" borderId="3" xfId="0" applyNumberFormat="1" applyFont="1" applyBorder="1" applyAlignment="1">
      <alignment horizontal="left" vertical="center" wrapText="1"/>
    </xf>
    <xf numFmtId="49" fontId="6" fillId="0" borderId="4" xfId="0" applyNumberFormat="1" applyFont="1" applyBorder="1" applyAlignment="1">
      <alignment horizontal="left" vertical="center" wrapText="1"/>
    </xf>
    <xf numFmtId="49" fontId="6" fillId="0" borderId="2"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0" fontId="4" fillId="0" borderId="0" xfId="0" applyFont="1" applyAlignment="1">
      <alignment horizontal="right" wrapText="1"/>
    </xf>
    <xf numFmtId="0" fontId="8" fillId="0" borderId="0" xfId="0" applyFont="1" applyAlignment="1">
      <alignment horizontal="left" wrapText="1"/>
    </xf>
    <xf numFmtId="0" fontId="9" fillId="0" borderId="0" xfId="0" applyFont="1" applyAlignment="1">
      <alignment wrapText="1"/>
    </xf>
    <xf numFmtId="0" fontId="1" fillId="0" borderId="0" xfId="0" applyFont="1" applyAlignment="1">
      <alignment horizontal="left" vertical="top" wrapText="1"/>
    </xf>
    <xf numFmtId="0" fontId="0" fillId="0" borderId="0" xfId="0" applyAlignment="1">
      <alignment horizontal="left" vertical="top" wrapText="1"/>
    </xf>
  </cellXfs>
  <cellStyles count="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J381"/>
  <sheetViews>
    <sheetView showGridLines="0" tabSelected="1" view="pageBreakPreview" topLeftCell="A366" zoomScale="110" zoomScaleNormal="110" zoomScaleSheetLayoutView="110" workbookViewId="0">
      <selection activeCell="A359" sqref="A359:I378"/>
    </sheetView>
  </sheetViews>
  <sheetFormatPr defaultRowHeight="12.75" customHeight="1" outlineLevelRow="7"/>
  <cols>
    <col min="1" max="1" width="5.28515625" customWidth="1"/>
    <col min="2" max="2" width="4.7109375" customWidth="1"/>
    <col min="3" max="3" width="8.28515625" customWidth="1"/>
    <col min="4" max="4" width="25.28515625" customWidth="1"/>
    <col min="5" max="5" width="4.42578125" customWidth="1"/>
    <col min="6" max="6" width="22.28515625" customWidth="1"/>
    <col min="7" max="7" width="12" customWidth="1"/>
    <col min="8" max="8" width="11.140625" customWidth="1"/>
    <col min="9" max="9" width="6.85546875" customWidth="1"/>
    <col min="10" max="10" width="5.140625" customWidth="1"/>
    <col min="11" max="11" width="13.28515625" customWidth="1"/>
    <col min="12" max="12" width="11.28515625" customWidth="1"/>
  </cols>
  <sheetData>
    <row r="1" spans="1:10" ht="12.75" customHeight="1">
      <c r="F1" s="34" t="s">
        <v>531</v>
      </c>
      <c r="G1" s="34"/>
      <c r="H1" s="34"/>
      <c r="I1" s="34"/>
      <c r="J1" s="20"/>
    </row>
    <row r="2" spans="1:10" ht="14.25">
      <c r="A2" s="4"/>
      <c r="B2" s="3"/>
      <c r="C2" s="3"/>
      <c r="D2" s="3"/>
      <c r="E2" s="3"/>
      <c r="F2" s="3"/>
      <c r="G2" s="3"/>
      <c r="H2" s="3"/>
      <c r="I2" s="3"/>
    </row>
    <row r="3" spans="1:10" ht="15.75">
      <c r="A3" s="35" t="s">
        <v>532</v>
      </c>
      <c r="B3" s="36"/>
      <c r="C3" s="36"/>
      <c r="D3" s="36"/>
      <c r="E3" s="36"/>
      <c r="F3" s="36"/>
      <c r="G3" s="36"/>
      <c r="H3" s="36"/>
      <c r="I3" s="36"/>
      <c r="J3" s="36"/>
    </row>
    <row r="4" spans="1:10" ht="13.35" customHeight="1">
      <c r="A4" s="37"/>
      <c r="B4" s="38"/>
      <c r="C4" s="38"/>
      <c r="D4" s="38"/>
      <c r="E4" s="38"/>
      <c r="F4" s="38"/>
    </row>
    <row r="5" spans="1:10">
      <c r="A5" s="1" t="s">
        <v>538</v>
      </c>
      <c r="B5" s="1"/>
      <c r="C5" s="1"/>
      <c r="D5" s="1"/>
      <c r="E5" s="1"/>
      <c r="F5" s="1"/>
      <c r="G5" s="1"/>
      <c r="H5" s="1"/>
      <c r="I5" s="1"/>
    </row>
    <row r="6" spans="1:10" ht="21">
      <c r="A6" s="2" t="s">
        <v>2</v>
      </c>
      <c r="B6" s="2" t="s">
        <v>3</v>
      </c>
      <c r="C6" s="2" t="s">
        <v>4</v>
      </c>
      <c r="D6" s="2" t="s">
        <v>5</v>
      </c>
      <c r="E6" s="2" t="s">
        <v>6</v>
      </c>
      <c r="F6" s="2" t="s">
        <v>7</v>
      </c>
      <c r="G6" s="2" t="s">
        <v>535</v>
      </c>
      <c r="H6" s="2" t="s">
        <v>536</v>
      </c>
      <c r="I6" s="2" t="s">
        <v>537</v>
      </c>
    </row>
    <row r="7" spans="1:10">
      <c r="A7" s="5" t="s">
        <v>9</v>
      </c>
      <c r="B7" s="25" t="s">
        <v>8</v>
      </c>
      <c r="C7" s="25"/>
      <c r="D7" s="25"/>
      <c r="E7" s="25"/>
      <c r="F7" s="25"/>
      <c r="G7" s="13">
        <f>G8+G11</f>
        <v>5768.9</v>
      </c>
      <c r="H7" s="13">
        <f>H8+H11</f>
        <v>3415.9</v>
      </c>
      <c r="I7" s="13">
        <f>H7/G7*100</f>
        <v>59.212328173481957</v>
      </c>
    </row>
    <row r="8" spans="1:10" outlineLevel="1">
      <c r="A8" s="7" t="s">
        <v>9</v>
      </c>
      <c r="B8" s="7" t="s">
        <v>11</v>
      </c>
      <c r="C8" s="24" t="s">
        <v>10</v>
      </c>
      <c r="D8" s="24"/>
      <c r="E8" s="24"/>
      <c r="F8" s="24"/>
      <c r="G8" s="14">
        <f>G9</f>
        <v>2233.9</v>
      </c>
      <c r="H8" s="14">
        <f>H9</f>
        <v>618.4</v>
      </c>
      <c r="I8" s="14">
        <f>H8/G8*100</f>
        <v>27.682528313711448</v>
      </c>
    </row>
    <row r="9" spans="1:10" ht="22.5" customHeight="1" outlineLevel="2">
      <c r="A9" s="7" t="s">
        <v>9</v>
      </c>
      <c r="B9" s="7" t="s">
        <v>11</v>
      </c>
      <c r="C9" s="7" t="s">
        <v>13</v>
      </c>
      <c r="D9" s="26" t="s">
        <v>12</v>
      </c>
      <c r="E9" s="26"/>
      <c r="F9" s="26"/>
      <c r="G9" s="14">
        <f>G10</f>
        <v>2233.9</v>
      </c>
      <c r="H9" s="14">
        <f>H10</f>
        <v>618.4</v>
      </c>
      <c r="I9" s="14">
        <f t="shared" ref="I9:I72" si="0">H9/G9*100</f>
        <v>27.682528313711448</v>
      </c>
    </row>
    <row r="10" spans="1:10" ht="45" outlineLevel="7">
      <c r="A10" s="9" t="s">
        <v>9</v>
      </c>
      <c r="B10" s="9" t="s">
        <v>11</v>
      </c>
      <c r="C10" s="9" t="s">
        <v>15</v>
      </c>
      <c r="D10" s="10" t="s">
        <v>14</v>
      </c>
      <c r="E10" s="9" t="s">
        <v>17</v>
      </c>
      <c r="F10" s="10" t="s">
        <v>16</v>
      </c>
      <c r="G10" s="15">
        <v>2233.9</v>
      </c>
      <c r="H10" s="15">
        <v>618.4</v>
      </c>
      <c r="I10" s="14">
        <f t="shared" si="0"/>
        <v>27.682528313711448</v>
      </c>
    </row>
    <row r="11" spans="1:10" outlineLevel="1">
      <c r="A11" s="7" t="s">
        <v>9</v>
      </c>
      <c r="B11" s="7" t="s">
        <v>19</v>
      </c>
      <c r="C11" s="26" t="s">
        <v>18</v>
      </c>
      <c r="D11" s="26"/>
      <c r="E11" s="26"/>
      <c r="F11" s="26"/>
      <c r="G11" s="14">
        <f>G12</f>
        <v>3535</v>
      </c>
      <c r="H11" s="14">
        <f>H12</f>
        <v>2797.5</v>
      </c>
      <c r="I11" s="14">
        <f t="shared" si="0"/>
        <v>79.137199434229132</v>
      </c>
    </row>
    <row r="12" spans="1:10" ht="22.5" customHeight="1" outlineLevel="2">
      <c r="A12" s="7" t="s">
        <v>9</v>
      </c>
      <c r="B12" s="7" t="s">
        <v>19</v>
      </c>
      <c r="C12" s="7" t="s">
        <v>13</v>
      </c>
      <c r="D12" s="26" t="s">
        <v>12</v>
      </c>
      <c r="E12" s="26"/>
      <c r="F12" s="26"/>
      <c r="G12" s="14">
        <f>G14+G13</f>
        <v>3535</v>
      </c>
      <c r="H12" s="14">
        <f>H14+H13</f>
        <v>2797.5</v>
      </c>
      <c r="I12" s="14">
        <f t="shared" si="0"/>
        <v>79.137199434229132</v>
      </c>
    </row>
    <row r="13" spans="1:10" ht="45" outlineLevel="7">
      <c r="A13" s="9" t="s">
        <v>9</v>
      </c>
      <c r="B13" s="9" t="s">
        <v>19</v>
      </c>
      <c r="C13" s="9" t="s">
        <v>21</v>
      </c>
      <c r="D13" s="10" t="s">
        <v>20</v>
      </c>
      <c r="E13" s="9" t="s">
        <v>17</v>
      </c>
      <c r="F13" s="10" t="s">
        <v>16</v>
      </c>
      <c r="G13" s="15">
        <v>926</v>
      </c>
      <c r="H13" s="15">
        <v>909.7</v>
      </c>
      <c r="I13" s="14">
        <f t="shared" si="0"/>
        <v>98.23974082073434</v>
      </c>
    </row>
    <row r="14" spans="1:10" ht="45" outlineLevel="7">
      <c r="A14" s="9" t="s">
        <v>9</v>
      </c>
      <c r="B14" s="9" t="s">
        <v>19</v>
      </c>
      <c r="C14" s="9" t="s">
        <v>23</v>
      </c>
      <c r="D14" s="10" t="s">
        <v>22</v>
      </c>
      <c r="E14" s="9" t="s">
        <v>17</v>
      </c>
      <c r="F14" s="10" t="s">
        <v>16</v>
      </c>
      <c r="G14" s="15">
        <v>2609</v>
      </c>
      <c r="H14" s="15">
        <v>1887.8</v>
      </c>
      <c r="I14" s="14">
        <f t="shared" si="0"/>
        <v>72.357224990417777</v>
      </c>
    </row>
    <row r="15" spans="1:10">
      <c r="A15" s="5" t="s">
        <v>25</v>
      </c>
      <c r="B15" s="27" t="s">
        <v>24</v>
      </c>
      <c r="C15" s="27"/>
      <c r="D15" s="27"/>
      <c r="E15" s="27"/>
      <c r="F15" s="27"/>
      <c r="G15" s="13">
        <f>G16+G23+G26+G29+G36+G44+G48+G54+G58+G61+G67+G80+G87+G107+G119+G127+G131+G134+G141+G145+G162+G168+G176</f>
        <v>1494282</v>
      </c>
      <c r="H15" s="13">
        <f>H16+H23+H26+H29+H36+H44+H48+H54+H58+H61+H67+H80+H87+H107+H119+H127+H131+H134+H141+H145+H162+H168+H176</f>
        <v>995301.99999999988</v>
      </c>
      <c r="I15" s="13">
        <f t="shared" si="0"/>
        <v>66.607373976264171</v>
      </c>
    </row>
    <row r="16" spans="1:10" ht="36" customHeight="1" outlineLevel="1">
      <c r="A16" s="7" t="s">
        <v>25</v>
      </c>
      <c r="B16" s="7" t="s">
        <v>27</v>
      </c>
      <c r="C16" s="24" t="s">
        <v>26</v>
      </c>
      <c r="D16" s="24"/>
      <c r="E16" s="24"/>
      <c r="F16" s="24"/>
      <c r="G16" s="14">
        <f>G17</f>
        <v>92775.299999999988</v>
      </c>
      <c r="H16" s="14">
        <f t="shared" ref="H16" si="1">H17</f>
        <v>86199.1</v>
      </c>
      <c r="I16" s="14">
        <f t="shared" si="0"/>
        <v>92.911690934979475</v>
      </c>
    </row>
    <row r="17" spans="1:9" outlineLevel="2">
      <c r="A17" s="7" t="s">
        <v>25</v>
      </c>
      <c r="B17" s="7" t="s">
        <v>27</v>
      </c>
      <c r="C17" s="7" t="s">
        <v>13</v>
      </c>
      <c r="D17" s="26" t="s">
        <v>12</v>
      </c>
      <c r="E17" s="26"/>
      <c r="F17" s="26"/>
      <c r="G17" s="14">
        <f>G18+G19+G21</f>
        <v>92775.299999999988</v>
      </c>
      <c r="H17" s="14">
        <f t="shared" ref="H17" si="2">H18+H19+H21</f>
        <v>86199.1</v>
      </c>
      <c r="I17" s="14">
        <f t="shared" si="0"/>
        <v>92.911690934979475</v>
      </c>
    </row>
    <row r="18" spans="1:9" ht="45" outlineLevel="7">
      <c r="A18" s="9" t="s">
        <v>25</v>
      </c>
      <c r="B18" s="9" t="s">
        <v>27</v>
      </c>
      <c r="C18" s="9" t="s">
        <v>23</v>
      </c>
      <c r="D18" s="10" t="s">
        <v>22</v>
      </c>
      <c r="E18" s="9" t="s">
        <v>17</v>
      </c>
      <c r="F18" s="10" t="s">
        <v>16</v>
      </c>
      <c r="G18" s="15">
        <v>92630.5</v>
      </c>
      <c r="H18" s="15">
        <v>86165.5</v>
      </c>
      <c r="I18" s="15">
        <f t="shared" si="0"/>
        <v>93.020657342883823</v>
      </c>
    </row>
    <row r="19" spans="1:9" ht="25.5" customHeight="1" outlineLevel="3">
      <c r="A19" s="7" t="s">
        <v>25</v>
      </c>
      <c r="B19" s="7" t="s">
        <v>27</v>
      </c>
      <c r="C19" s="7" t="s">
        <v>29</v>
      </c>
      <c r="D19" s="26" t="s">
        <v>28</v>
      </c>
      <c r="E19" s="26"/>
      <c r="F19" s="26"/>
      <c r="G19" s="14">
        <f>G20</f>
        <v>92.4</v>
      </c>
      <c r="H19" s="14">
        <f>H20</f>
        <v>0</v>
      </c>
      <c r="I19" s="14">
        <f t="shared" si="0"/>
        <v>0</v>
      </c>
    </row>
    <row r="20" spans="1:9" ht="56.25" outlineLevel="7">
      <c r="A20" s="9" t="s">
        <v>25</v>
      </c>
      <c r="B20" s="9" t="s">
        <v>27</v>
      </c>
      <c r="C20" s="9" t="s">
        <v>31</v>
      </c>
      <c r="D20" s="10" t="s">
        <v>30</v>
      </c>
      <c r="E20" s="9" t="s">
        <v>17</v>
      </c>
      <c r="F20" s="10" t="s">
        <v>16</v>
      </c>
      <c r="G20" s="15">
        <v>92.4</v>
      </c>
      <c r="H20" s="15">
        <v>0</v>
      </c>
      <c r="I20" s="15">
        <f t="shared" si="0"/>
        <v>0</v>
      </c>
    </row>
    <row r="21" spans="1:9" ht="34.5" customHeight="1" outlineLevel="3">
      <c r="A21" s="7" t="s">
        <v>25</v>
      </c>
      <c r="B21" s="7" t="s">
        <v>27</v>
      </c>
      <c r="C21" s="7" t="s">
        <v>33</v>
      </c>
      <c r="D21" s="24" t="s">
        <v>32</v>
      </c>
      <c r="E21" s="24"/>
      <c r="F21" s="24"/>
      <c r="G21" s="14">
        <f>G22</f>
        <v>52.4</v>
      </c>
      <c r="H21" s="14">
        <f>H22</f>
        <v>33.6</v>
      </c>
      <c r="I21" s="14">
        <f t="shared" si="0"/>
        <v>64.122137404580158</v>
      </c>
    </row>
    <row r="22" spans="1:9" ht="69" customHeight="1" outlineLevel="7">
      <c r="A22" s="9" t="s">
        <v>25</v>
      </c>
      <c r="B22" s="9" t="s">
        <v>27</v>
      </c>
      <c r="C22" s="9" t="s">
        <v>35</v>
      </c>
      <c r="D22" s="10" t="s">
        <v>34</v>
      </c>
      <c r="E22" s="9" t="s">
        <v>17</v>
      </c>
      <c r="F22" s="10" t="s">
        <v>16</v>
      </c>
      <c r="G22" s="15">
        <v>52.4</v>
      </c>
      <c r="H22" s="15">
        <v>33.6</v>
      </c>
      <c r="I22" s="15">
        <f t="shared" si="0"/>
        <v>64.122137404580158</v>
      </c>
    </row>
    <row r="23" spans="1:9" outlineLevel="1">
      <c r="A23" s="7" t="s">
        <v>25</v>
      </c>
      <c r="B23" s="7" t="s">
        <v>37</v>
      </c>
      <c r="C23" s="26" t="s">
        <v>36</v>
      </c>
      <c r="D23" s="26"/>
      <c r="E23" s="26"/>
      <c r="F23" s="26"/>
      <c r="G23" s="14">
        <f>G25</f>
        <v>19.899999999999999</v>
      </c>
      <c r="H23" s="14">
        <f>H24</f>
        <v>5.3</v>
      </c>
      <c r="I23" s="14">
        <f t="shared" si="0"/>
        <v>26.633165829145728</v>
      </c>
    </row>
    <row r="24" spans="1:9" ht="22.5" customHeight="1" outlineLevel="2">
      <c r="A24" s="7" t="s">
        <v>25</v>
      </c>
      <c r="B24" s="7" t="s">
        <v>37</v>
      </c>
      <c r="C24" s="7" t="s">
        <v>13</v>
      </c>
      <c r="D24" s="26" t="s">
        <v>12</v>
      </c>
      <c r="E24" s="26"/>
      <c r="F24" s="26"/>
      <c r="G24" s="14">
        <f>G25</f>
        <v>19.899999999999999</v>
      </c>
      <c r="H24" s="14">
        <f>H25</f>
        <v>5.3</v>
      </c>
      <c r="I24" s="14">
        <f t="shared" si="0"/>
        <v>26.633165829145728</v>
      </c>
    </row>
    <row r="25" spans="1:9" ht="123.75" outlineLevel="7">
      <c r="A25" s="9" t="s">
        <v>25</v>
      </c>
      <c r="B25" s="9" t="s">
        <v>37</v>
      </c>
      <c r="C25" s="9" t="s">
        <v>39</v>
      </c>
      <c r="D25" s="10" t="s">
        <v>38</v>
      </c>
      <c r="E25" s="9" t="s">
        <v>41</v>
      </c>
      <c r="F25" s="10" t="s">
        <v>40</v>
      </c>
      <c r="G25" s="15">
        <v>19.899999999999999</v>
      </c>
      <c r="H25" s="15">
        <v>5.3</v>
      </c>
      <c r="I25" s="14">
        <f t="shared" si="0"/>
        <v>26.633165829145728</v>
      </c>
    </row>
    <row r="26" spans="1:9" ht="33.75" customHeight="1" outlineLevel="1">
      <c r="A26" s="7" t="s">
        <v>25</v>
      </c>
      <c r="B26" s="7" t="s">
        <v>43</v>
      </c>
      <c r="C26" s="26" t="s">
        <v>42</v>
      </c>
      <c r="D26" s="26"/>
      <c r="E26" s="26"/>
      <c r="F26" s="26"/>
      <c r="G26" s="14">
        <f>G27</f>
        <v>434.8</v>
      </c>
      <c r="H26" s="14">
        <f>H27</f>
        <v>0</v>
      </c>
      <c r="I26" s="14">
        <f t="shared" si="0"/>
        <v>0</v>
      </c>
    </row>
    <row r="27" spans="1:9" ht="22.5" customHeight="1" outlineLevel="2">
      <c r="A27" s="7" t="s">
        <v>25</v>
      </c>
      <c r="B27" s="7" t="s">
        <v>43</v>
      </c>
      <c r="C27" s="7" t="s">
        <v>13</v>
      </c>
      <c r="D27" s="26" t="s">
        <v>12</v>
      </c>
      <c r="E27" s="26"/>
      <c r="F27" s="26"/>
      <c r="G27" s="14">
        <f>G28</f>
        <v>434.8</v>
      </c>
      <c r="H27" s="14">
        <f>H28</f>
        <v>0</v>
      </c>
      <c r="I27" s="14">
        <f t="shared" si="0"/>
        <v>0</v>
      </c>
    </row>
    <row r="28" spans="1:9" ht="78.75" outlineLevel="7">
      <c r="A28" s="9" t="s">
        <v>25</v>
      </c>
      <c r="B28" s="9" t="s">
        <v>43</v>
      </c>
      <c r="C28" s="9" t="s">
        <v>45</v>
      </c>
      <c r="D28" s="10" t="s">
        <v>44</v>
      </c>
      <c r="E28" s="9" t="s">
        <v>17</v>
      </c>
      <c r="F28" s="10" t="s">
        <v>16</v>
      </c>
      <c r="G28" s="15">
        <v>434.8</v>
      </c>
      <c r="H28" s="15">
        <v>0</v>
      </c>
      <c r="I28" s="14">
        <f t="shared" si="0"/>
        <v>0</v>
      </c>
    </row>
    <row r="29" spans="1:9" outlineLevel="1">
      <c r="A29" s="7" t="s">
        <v>25</v>
      </c>
      <c r="B29" s="7" t="s">
        <v>47</v>
      </c>
      <c r="C29" s="26" t="s">
        <v>46</v>
      </c>
      <c r="D29" s="26"/>
      <c r="E29" s="26"/>
      <c r="F29" s="26"/>
      <c r="G29" s="14">
        <f>G30</f>
        <v>75357.2</v>
      </c>
      <c r="H29" s="14">
        <f>H30</f>
        <v>70389.8</v>
      </c>
      <c r="I29" s="14">
        <f t="shared" si="0"/>
        <v>93.408194571985177</v>
      </c>
    </row>
    <row r="30" spans="1:9" ht="22.5" customHeight="1" outlineLevel="2">
      <c r="A30" s="7" t="s">
        <v>25</v>
      </c>
      <c r="B30" s="7" t="s">
        <v>47</v>
      </c>
      <c r="C30" s="7" t="s">
        <v>13</v>
      </c>
      <c r="D30" s="26" t="s">
        <v>12</v>
      </c>
      <c r="E30" s="26"/>
      <c r="F30" s="26"/>
      <c r="G30" s="14">
        <f>G35+G34+G33+G32+G31</f>
        <v>75357.2</v>
      </c>
      <c r="H30" s="14">
        <f>H35+H34+H33+H32+H31</f>
        <v>70389.8</v>
      </c>
      <c r="I30" s="14">
        <f t="shared" si="0"/>
        <v>93.408194571985177</v>
      </c>
    </row>
    <row r="31" spans="1:9" ht="45" outlineLevel="7">
      <c r="A31" s="9" t="s">
        <v>25</v>
      </c>
      <c r="B31" s="9" t="s">
        <v>47</v>
      </c>
      <c r="C31" s="9" t="s">
        <v>23</v>
      </c>
      <c r="D31" s="10" t="s">
        <v>22</v>
      </c>
      <c r="E31" s="9" t="s">
        <v>17</v>
      </c>
      <c r="F31" s="10" t="s">
        <v>16</v>
      </c>
      <c r="G31" s="15">
        <v>2.6</v>
      </c>
      <c r="H31" s="15">
        <v>2.6</v>
      </c>
      <c r="I31" s="14">
        <f t="shared" si="0"/>
        <v>100</v>
      </c>
    </row>
    <row r="32" spans="1:9" ht="45" outlineLevel="7">
      <c r="A32" s="9" t="s">
        <v>25</v>
      </c>
      <c r="B32" s="9" t="s">
        <v>47</v>
      </c>
      <c r="C32" s="9" t="s">
        <v>49</v>
      </c>
      <c r="D32" s="10" t="s">
        <v>48</v>
      </c>
      <c r="E32" s="9" t="s">
        <v>17</v>
      </c>
      <c r="F32" s="10" t="s">
        <v>16</v>
      </c>
      <c r="G32" s="15">
        <v>66605.399999999994</v>
      </c>
      <c r="H32" s="15">
        <v>62800.6</v>
      </c>
      <c r="I32" s="14">
        <f t="shared" si="0"/>
        <v>94.28755025868773</v>
      </c>
    </row>
    <row r="33" spans="1:9" ht="90" outlineLevel="7">
      <c r="A33" s="9" t="s">
        <v>25</v>
      </c>
      <c r="B33" s="9" t="s">
        <v>47</v>
      </c>
      <c r="C33" s="9" t="s">
        <v>51</v>
      </c>
      <c r="D33" s="10" t="s">
        <v>50</v>
      </c>
      <c r="E33" s="9" t="s">
        <v>17</v>
      </c>
      <c r="F33" s="10" t="s">
        <v>16</v>
      </c>
      <c r="G33" s="15">
        <v>8642.4</v>
      </c>
      <c r="H33" s="15">
        <v>7510.6</v>
      </c>
      <c r="I33" s="14">
        <f t="shared" si="0"/>
        <v>86.904100712764972</v>
      </c>
    </row>
    <row r="34" spans="1:9" ht="33.75" outlineLevel="7">
      <c r="A34" s="9" t="s">
        <v>25</v>
      </c>
      <c r="B34" s="9" t="s">
        <v>47</v>
      </c>
      <c r="C34" s="9" t="s">
        <v>53</v>
      </c>
      <c r="D34" s="10" t="s">
        <v>52</v>
      </c>
      <c r="E34" s="9" t="s">
        <v>17</v>
      </c>
      <c r="F34" s="10" t="s">
        <v>16</v>
      </c>
      <c r="G34" s="15">
        <v>100</v>
      </c>
      <c r="H34" s="15">
        <v>76</v>
      </c>
      <c r="I34" s="14">
        <f t="shared" si="0"/>
        <v>76</v>
      </c>
    </row>
    <row r="35" spans="1:9" ht="229.5" customHeight="1" outlineLevel="7">
      <c r="A35" s="9" t="s">
        <v>25</v>
      </c>
      <c r="B35" s="9" t="s">
        <v>47</v>
      </c>
      <c r="C35" s="9" t="s">
        <v>55</v>
      </c>
      <c r="D35" s="11" t="s">
        <v>54</v>
      </c>
      <c r="E35" s="9" t="s">
        <v>57</v>
      </c>
      <c r="F35" s="11" t="s">
        <v>56</v>
      </c>
      <c r="G35" s="15">
        <v>6.8</v>
      </c>
      <c r="H35" s="15">
        <v>0</v>
      </c>
      <c r="I35" s="14">
        <f t="shared" si="0"/>
        <v>0</v>
      </c>
    </row>
    <row r="36" spans="1:9" outlineLevel="1">
      <c r="A36" s="7" t="s">
        <v>25</v>
      </c>
      <c r="B36" s="7" t="s">
        <v>59</v>
      </c>
      <c r="C36" s="26" t="s">
        <v>58</v>
      </c>
      <c r="D36" s="26"/>
      <c r="E36" s="26"/>
      <c r="F36" s="26"/>
      <c r="G36" s="14">
        <f>G37</f>
        <v>1725.6</v>
      </c>
      <c r="H36" s="14">
        <f>H37</f>
        <v>1308.8</v>
      </c>
      <c r="I36" s="14">
        <f t="shared" si="0"/>
        <v>75.846082522021334</v>
      </c>
    </row>
    <row r="37" spans="1:9" ht="22.5" outlineLevel="2">
      <c r="A37" s="7" t="s">
        <v>25</v>
      </c>
      <c r="B37" s="7" t="s">
        <v>59</v>
      </c>
      <c r="C37" s="7" t="s">
        <v>13</v>
      </c>
      <c r="D37" s="12" t="s">
        <v>12</v>
      </c>
      <c r="E37" s="7" t="s">
        <v>1</v>
      </c>
      <c r="F37" s="12" t="s">
        <v>1</v>
      </c>
      <c r="G37" s="14">
        <f>G38</f>
        <v>1725.6</v>
      </c>
      <c r="H37" s="14">
        <f>H38</f>
        <v>1308.8</v>
      </c>
      <c r="I37" s="14">
        <f t="shared" si="0"/>
        <v>75.846082522021334</v>
      </c>
    </row>
    <row r="38" spans="1:9" ht="45" outlineLevel="3">
      <c r="A38" s="7" t="s">
        <v>25</v>
      </c>
      <c r="B38" s="7" t="s">
        <v>59</v>
      </c>
      <c r="C38" s="7" t="s">
        <v>61</v>
      </c>
      <c r="D38" s="12" t="s">
        <v>60</v>
      </c>
      <c r="E38" s="7" t="s">
        <v>1</v>
      </c>
      <c r="F38" s="12" t="s">
        <v>1</v>
      </c>
      <c r="G38" s="14">
        <f>G43+G42+G41+G40+G39</f>
        <v>1725.6</v>
      </c>
      <c r="H38" s="14">
        <f>H43+H42+H41+H40+H39</f>
        <v>1308.8</v>
      </c>
      <c r="I38" s="14">
        <f t="shared" si="0"/>
        <v>75.846082522021334</v>
      </c>
    </row>
    <row r="39" spans="1:9" ht="45" outlineLevel="7">
      <c r="A39" s="9" t="s">
        <v>25</v>
      </c>
      <c r="B39" s="9" t="s">
        <v>59</v>
      </c>
      <c r="C39" s="9" t="s">
        <v>63</v>
      </c>
      <c r="D39" s="10" t="s">
        <v>62</v>
      </c>
      <c r="E39" s="9" t="s">
        <v>17</v>
      </c>
      <c r="F39" s="10" t="s">
        <v>16</v>
      </c>
      <c r="G39" s="15">
        <v>883.6</v>
      </c>
      <c r="H39" s="15">
        <v>573.9</v>
      </c>
      <c r="I39" s="14">
        <f t="shared" si="0"/>
        <v>64.950203712086918</v>
      </c>
    </row>
    <row r="40" spans="1:9" ht="33.75" outlineLevel="7">
      <c r="A40" s="9" t="s">
        <v>25</v>
      </c>
      <c r="B40" s="9" t="s">
        <v>59</v>
      </c>
      <c r="C40" s="9" t="s">
        <v>65</v>
      </c>
      <c r="D40" s="10" t="s">
        <v>64</v>
      </c>
      <c r="E40" s="9" t="s">
        <v>17</v>
      </c>
      <c r="F40" s="10" t="s">
        <v>16</v>
      </c>
      <c r="G40" s="15">
        <v>17</v>
      </c>
      <c r="H40" s="15">
        <v>17</v>
      </c>
      <c r="I40" s="14">
        <f t="shared" si="0"/>
        <v>100</v>
      </c>
    </row>
    <row r="41" spans="1:9" ht="33.75" outlineLevel="7">
      <c r="A41" s="9" t="s">
        <v>25</v>
      </c>
      <c r="B41" s="9" t="s">
        <v>59</v>
      </c>
      <c r="C41" s="9" t="s">
        <v>67</v>
      </c>
      <c r="D41" s="10" t="s">
        <v>66</v>
      </c>
      <c r="E41" s="9" t="s">
        <v>17</v>
      </c>
      <c r="F41" s="10" t="s">
        <v>16</v>
      </c>
      <c r="G41" s="15">
        <v>75</v>
      </c>
      <c r="H41" s="15">
        <v>16.100000000000001</v>
      </c>
      <c r="I41" s="14">
        <f t="shared" si="0"/>
        <v>21.466666666666669</v>
      </c>
    </row>
    <row r="42" spans="1:9" ht="33.75" outlineLevel="7">
      <c r="A42" s="9" t="s">
        <v>25</v>
      </c>
      <c r="B42" s="9" t="s">
        <v>59</v>
      </c>
      <c r="C42" s="9" t="s">
        <v>69</v>
      </c>
      <c r="D42" s="10" t="s">
        <v>68</v>
      </c>
      <c r="E42" s="9" t="s">
        <v>17</v>
      </c>
      <c r="F42" s="10" t="s">
        <v>16</v>
      </c>
      <c r="G42" s="15">
        <v>112</v>
      </c>
      <c r="H42" s="15">
        <v>63.8</v>
      </c>
      <c r="I42" s="14">
        <f t="shared" si="0"/>
        <v>56.964285714285708</v>
      </c>
    </row>
    <row r="43" spans="1:9" ht="22.5" outlineLevel="7">
      <c r="A43" s="9" t="s">
        <v>25</v>
      </c>
      <c r="B43" s="9" t="s">
        <v>59</v>
      </c>
      <c r="C43" s="9" t="s">
        <v>71</v>
      </c>
      <c r="D43" s="10" t="s">
        <v>70</v>
      </c>
      <c r="E43" s="9" t="s">
        <v>17</v>
      </c>
      <c r="F43" s="10" t="s">
        <v>16</v>
      </c>
      <c r="G43" s="15">
        <v>638</v>
      </c>
      <c r="H43" s="15">
        <v>638</v>
      </c>
      <c r="I43" s="14">
        <f t="shared" si="0"/>
        <v>100</v>
      </c>
    </row>
    <row r="44" spans="1:9" ht="27.75" customHeight="1" outlineLevel="1">
      <c r="A44" s="7" t="s">
        <v>25</v>
      </c>
      <c r="B44" s="7" t="s">
        <v>73</v>
      </c>
      <c r="C44" s="26" t="s">
        <v>72</v>
      </c>
      <c r="D44" s="26"/>
      <c r="E44" s="26"/>
      <c r="F44" s="26"/>
      <c r="G44" s="14">
        <f t="shared" ref="G44:H46" si="3">G45</f>
        <v>11818.6</v>
      </c>
      <c r="H44" s="14">
        <f t="shared" si="3"/>
        <v>11748</v>
      </c>
      <c r="I44" s="14">
        <f t="shared" si="0"/>
        <v>99.402636522092294</v>
      </c>
    </row>
    <row r="45" spans="1:9" ht="22.5" customHeight="1" outlineLevel="2">
      <c r="A45" s="7" t="s">
        <v>25</v>
      </c>
      <c r="B45" s="7" t="s">
        <v>73</v>
      </c>
      <c r="C45" s="7" t="s">
        <v>13</v>
      </c>
      <c r="D45" s="26" t="s">
        <v>12</v>
      </c>
      <c r="E45" s="26"/>
      <c r="F45" s="26"/>
      <c r="G45" s="14">
        <f t="shared" si="3"/>
        <v>11818.6</v>
      </c>
      <c r="H45" s="14">
        <f t="shared" si="3"/>
        <v>11748</v>
      </c>
      <c r="I45" s="14">
        <f t="shared" si="0"/>
        <v>99.402636522092294</v>
      </c>
    </row>
    <row r="46" spans="1:9" ht="45" customHeight="1" outlineLevel="3">
      <c r="A46" s="7" t="s">
        <v>25</v>
      </c>
      <c r="B46" s="7" t="s">
        <v>73</v>
      </c>
      <c r="C46" s="7" t="s">
        <v>75</v>
      </c>
      <c r="D46" s="26" t="s">
        <v>74</v>
      </c>
      <c r="E46" s="26"/>
      <c r="F46" s="26"/>
      <c r="G46" s="14">
        <f t="shared" si="3"/>
        <v>11818.6</v>
      </c>
      <c r="H46" s="14">
        <f t="shared" si="3"/>
        <v>11748</v>
      </c>
      <c r="I46" s="14">
        <f t="shared" si="0"/>
        <v>99.402636522092294</v>
      </c>
    </row>
    <row r="47" spans="1:9" ht="45" outlineLevel="7">
      <c r="A47" s="9" t="s">
        <v>25</v>
      </c>
      <c r="B47" s="9" t="s">
        <v>73</v>
      </c>
      <c r="C47" s="9" t="s">
        <v>75</v>
      </c>
      <c r="D47" s="10" t="s">
        <v>74</v>
      </c>
      <c r="E47" s="9" t="s">
        <v>17</v>
      </c>
      <c r="F47" s="10" t="s">
        <v>16</v>
      </c>
      <c r="G47" s="15">
        <v>11818.6</v>
      </c>
      <c r="H47" s="15">
        <v>11748</v>
      </c>
      <c r="I47" s="14">
        <f t="shared" si="0"/>
        <v>99.402636522092294</v>
      </c>
    </row>
    <row r="48" spans="1:9" outlineLevel="1">
      <c r="A48" s="7" t="s">
        <v>25</v>
      </c>
      <c r="B48" s="7" t="s">
        <v>77</v>
      </c>
      <c r="C48" s="26" t="s">
        <v>76</v>
      </c>
      <c r="D48" s="26"/>
      <c r="E48" s="26"/>
      <c r="F48" s="26"/>
      <c r="G48" s="14">
        <v>290</v>
      </c>
      <c r="H48" s="14">
        <v>190.2</v>
      </c>
      <c r="I48" s="14">
        <f t="shared" si="0"/>
        <v>65.58620689655173</v>
      </c>
    </row>
    <row r="49" spans="1:9" ht="22.5" customHeight="1" outlineLevel="2">
      <c r="A49" s="7" t="s">
        <v>25</v>
      </c>
      <c r="B49" s="7" t="s">
        <v>77</v>
      </c>
      <c r="C49" s="7" t="s">
        <v>13</v>
      </c>
      <c r="D49" s="26" t="s">
        <v>12</v>
      </c>
      <c r="E49" s="26"/>
      <c r="F49" s="26"/>
      <c r="G49" s="14">
        <v>290</v>
      </c>
      <c r="H49" s="14">
        <v>190.2</v>
      </c>
      <c r="I49" s="14">
        <f t="shared" si="0"/>
        <v>65.58620689655173</v>
      </c>
    </row>
    <row r="50" spans="1:9" ht="45" customHeight="1" outlineLevel="3">
      <c r="A50" s="7" t="s">
        <v>25</v>
      </c>
      <c r="B50" s="7" t="s">
        <v>77</v>
      </c>
      <c r="C50" s="7" t="s">
        <v>79</v>
      </c>
      <c r="D50" s="26" t="s">
        <v>78</v>
      </c>
      <c r="E50" s="26"/>
      <c r="F50" s="26"/>
      <c r="G50" s="14">
        <v>220</v>
      </c>
      <c r="H50" s="14">
        <v>135.9</v>
      </c>
      <c r="I50" s="14">
        <f t="shared" si="0"/>
        <v>61.77272727272728</v>
      </c>
    </row>
    <row r="51" spans="1:9" ht="56.25" outlineLevel="7">
      <c r="A51" s="9" t="s">
        <v>25</v>
      </c>
      <c r="B51" s="9" t="s">
        <v>77</v>
      </c>
      <c r="C51" s="9" t="s">
        <v>81</v>
      </c>
      <c r="D51" s="10" t="s">
        <v>80</v>
      </c>
      <c r="E51" s="9" t="s">
        <v>17</v>
      </c>
      <c r="F51" s="10" t="s">
        <v>16</v>
      </c>
      <c r="G51" s="15">
        <v>220</v>
      </c>
      <c r="H51" s="15">
        <v>135.9</v>
      </c>
      <c r="I51" s="14">
        <f t="shared" si="0"/>
        <v>61.77272727272728</v>
      </c>
    </row>
    <row r="52" spans="1:9" ht="45" customHeight="1" outlineLevel="3">
      <c r="A52" s="7" t="s">
        <v>25</v>
      </c>
      <c r="B52" s="7" t="s">
        <v>77</v>
      </c>
      <c r="C52" s="7" t="s">
        <v>83</v>
      </c>
      <c r="D52" s="26" t="s">
        <v>82</v>
      </c>
      <c r="E52" s="26"/>
      <c r="F52" s="26"/>
      <c r="G52" s="14">
        <v>70</v>
      </c>
      <c r="H52" s="14">
        <v>54.3</v>
      </c>
      <c r="I52" s="14">
        <f t="shared" si="0"/>
        <v>77.571428571428569</v>
      </c>
    </row>
    <row r="53" spans="1:9" ht="45" outlineLevel="7">
      <c r="A53" s="9" t="s">
        <v>25</v>
      </c>
      <c r="B53" s="9" t="s">
        <v>77</v>
      </c>
      <c r="C53" s="9" t="s">
        <v>85</v>
      </c>
      <c r="D53" s="10" t="s">
        <v>84</v>
      </c>
      <c r="E53" s="9" t="s">
        <v>17</v>
      </c>
      <c r="F53" s="10" t="s">
        <v>16</v>
      </c>
      <c r="G53" s="15">
        <v>70</v>
      </c>
      <c r="H53" s="15">
        <v>54.3</v>
      </c>
      <c r="I53" s="14">
        <f t="shared" si="0"/>
        <v>77.571428571428569</v>
      </c>
    </row>
    <row r="54" spans="1:9" ht="67.5" customHeight="1" outlineLevel="1">
      <c r="A54" s="7" t="s">
        <v>25</v>
      </c>
      <c r="B54" s="7" t="s">
        <v>87</v>
      </c>
      <c r="C54" s="26" t="s">
        <v>86</v>
      </c>
      <c r="D54" s="26"/>
      <c r="E54" s="26"/>
      <c r="F54" s="26"/>
      <c r="G54" s="14">
        <v>62</v>
      </c>
      <c r="H54" s="14">
        <v>62</v>
      </c>
      <c r="I54" s="14">
        <f t="shared" si="0"/>
        <v>100</v>
      </c>
    </row>
    <row r="55" spans="1:9" ht="22.5" customHeight="1" outlineLevel="2">
      <c r="A55" s="7" t="s">
        <v>25</v>
      </c>
      <c r="B55" s="7" t="s">
        <v>87</v>
      </c>
      <c r="C55" s="7" t="s">
        <v>13</v>
      </c>
      <c r="D55" s="26" t="s">
        <v>12</v>
      </c>
      <c r="E55" s="26"/>
      <c r="F55" s="26"/>
      <c r="G55" s="14">
        <v>62</v>
      </c>
      <c r="H55" s="14">
        <v>62</v>
      </c>
      <c r="I55" s="14">
        <f t="shared" si="0"/>
        <v>100</v>
      </c>
    </row>
    <row r="56" spans="1:9" outlineLevel="3">
      <c r="A56" s="7" t="s">
        <v>25</v>
      </c>
      <c r="B56" s="7" t="s">
        <v>87</v>
      </c>
      <c r="C56" s="7" t="s">
        <v>89</v>
      </c>
      <c r="D56" s="26" t="s">
        <v>88</v>
      </c>
      <c r="E56" s="26"/>
      <c r="F56" s="26"/>
      <c r="G56" s="14">
        <v>62</v>
      </c>
      <c r="H56" s="14">
        <v>62</v>
      </c>
      <c r="I56" s="14">
        <f t="shared" si="0"/>
        <v>100</v>
      </c>
    </row>
    <row r="57" spans="1:9" ht="22.5" outlineLevel="7">
      <c r="A57" s="9" t="s">
        <v>25</v>
      </c>
      <c r="B57" s="9" t="s">
        <v>87</v>
      </c>
      <c r="C57" s="9" t="s">
        <v>91</v>
      </c>
      <c r="D57" s="10" t="s">
        <v>90</v>
      </c>
      <c r="E57" s="9" t="s">
        <v>17</v>
      </c>
      <c r="F57" s="10" t="s">
        <v>16</v>
      </c>
      <c r="G57" s="15">
        <v>62</v>
      </c>
      <c r="H57" s="15">
        <v>62</v>
      </c>
      <c r="I57" s="14">
        <f t="shared" si="0"/>
        <v>100</v>
      </c>
    </row>
    <row r="58" spans="1:9" ht="33.75" customHeight="1" outlineLevel="1">
      <c r="A58" s="7" t="s">
        <v>25</v>
      </c>
      <c r="B58" s="7" t="s">
        <v>93</v>
      </c>
      <c r="C58" s="26" t="s">
        <v>92</v>
      </c>
      <c r="D58" s="26"/>
      <c r="E58" s="26"/>
      <c r="F58" s="26"/>
      <c r="G58" s="14">
        <v>3000</v>
      </c>
      <c r="H58" s="14">
        <v>0</v>
      </c>
      <c r="I58" s="14">
        <f t="shared" si="0"/>
        <v>0</v>
      </c>
    </row>
    <row r="59" spans="1:9" ht="22.5" customHeight="1" outlineLevel="2">
      <c r="A59" s="7" t="s">
        <v>25</v>
      </c>
      <c r="B59" s="7" t="s">
        <v>93</v>
      </c>
      <c r="C59" s="7" t="s">
        <v>13</v>
      </c>
      <c r="D59" s="26" t="s">
        <v>12</v>
      </c>
      <c r="E59" s="26"/>
      <c r="F59" s="26"/>
      <c r="G59" s="14">
        <v>3000</v>
      </c>
      <c r="H59" s="14">
        <v>0</v>
      </c>
      <c r="I59" s="14">
        <f t="shared" si="0"/>
        <v>0</v>
      </c>
    </row>
    <row r="60" spans="1:9" ht="33.75" outlineLevel="7">
      <c r="A60" s="9" t="s">
        <v>25</v>
      </c>
      <c r="B60" s="9" t="s">
        <v>93</v>
      </c>
      <c r="C60" s="9" t="s">
        <v>95</v>
      </c>
      <c r="D60" s="10" t="s">
        <v>94</v>
      </c>
      <c r="E60" s="9" t="s">
        <v>17</v>
      </c>
      <c r="F60" s="10" t="s">
        <v>16</v>
      </c>
      <c r="G60" s="15">
        <v>3000</v>
      </c>
      <c r="H60" s="15">
        <v>0</v>
      </c>
      <c r="I60" s="14">
        <f t="shared" si="0"/>
        <v>0</v>
      </c>
    </row>
    <row r="61" spans="1:9" ht="22.5" customHeight="1" outlineLevel="1">
      <c r="A61" s="7" t="s">
        <v>25</v>
      </c>
      <c r="B61" s="7" t="s">
        <v>97</v>
      </c>
      <c r="C61" s="26" t="s">
        <v>96</v>
      </c>
      <c r="D61" s="26"/>
      <c r="E61" s="26"/>
      <c r="F61" s="26"/>
      <c r="G61" s="14">
        <f>G62</f>
        <v>2795.9</v>
      </c>
      <c r="H61" s="14">
        <f t="shared" ref="H61:I61" si="4">H62</f>
        <v>2441.4</v>
      </c>
      <c r="I61" s="14">
        <f t="shared" si="4"/>
        <v>87.320719625165424</v>
      </c>
    </row>
    <row r="62" spans="1:9" ht="22.5" customHeight="1" outlineLevel="2">
      <c r="A62" s="7" t="s">
        <v>25</v>
      </c>
      <c r="B62" s="7" t="s">
        <v>97</v>
      </c>
      <c r="C62" s="7" t="s">
        <v>13</v>
      </c>
      <c r="D62" s="26" t="s">
        <v>12</v>
      </c>
      <c r="E62" s="26"/>
      <c r="F62" s="26"/>
      <c r="G62" s="14">
        <f>G66+G65+G63+G64</f>
        <v>2795.9</v>
      </c>
      <c r="H62" s="14">
        <f>H66+H65+H63+H64</f>
        <v>2441.4</v>
      </c>
      <c r="I62" s="14">
        <f t="shared" si="0"/>
        <v>87.320719625165424</v>
      </c>
    </row>
    <row r="63" spans="1:9" ht="33.75" outlineLevel="7">
      <c r="A63" s="9" t="s">
        <v>25</v>
      </c>
      <c r="B63" s="9" t="s">
        <v>97</v>
      </c>
      <c r="C63" s="9" t="s">
        <v>99</v>
      </c>
      <c r="D63" s="10" t="s">
        <v>98</v>
      </c>
      <c r="E63" s="9" t="s">
        <v>17</v>
      </c>
      <c r="F63" s="10" t="s">
        <v>16</v>
      </c>
      <c r="G63" s="15">
        <v>30</v>
      </c>
      <c r="H63" s="15">
        <v>3</v>
      </c>
      <c r="I63" s="14">
        <f t="shared" si="0"/>
        <v>10</v>
      </c>
    </row>
    <row r="64" spans="1:9" ht="22.5" outlineLevel="7">
      <c r="A64" s="9" t="s">
        <v>25</v>
      </c>
      <c r="B64" s="9" t="s">
        <v>97</v>
      </c>
      <c r="C64" s="9" t="s">
        <v>101</v>
      </c>
      <c r="D64" s="10" t="s">
        <v>100</v>
      </c>
      <c r="E64" s="9" t="s">
        <v>17</v>
      </c>
      <c r="F64" s="10" t="s">
        <v>16</v>
      </c>
      <c r="G64" s="15">
        <v>300</v>
      </c>
      <c r="H64" s="15">
        <v>0</v>
      </c>
      <c r="I64" s="14">
        <f t="shared" si="0"/>
        <v>0</v>
      </c>
    </row>
    <row r="65" spans="1:9" ht="123.75" outlineLevel="7">
      <c r="A65" s="9" t="s">
        <v>25</v>
      </c>
      <c r="B65" s="9" t="s">
        <v>97</v>
      </c>
      <c r="C65" s="9" t="s">
        <v>103</v>
      </c>
      <c r="D65" s="10" t="s">
        <v>102</v>
      </c>
      <c r="E65" s="9" t="s">
        <v>105</v>
      </c>
      <c r="F65" s="10" t="s">
        <v>104</v>
      </c>
      <c r="G65" s="15">
        <v>2096.9</v>
      </c>
      <c r="H65" s="15">
        <v>2096.9</v>
      </c>
      <c r="I65" s="14">
        <f t="shared" si="0"/>
        <v>100</v>
      </c>
    </row>
    <row r="66" spans="1:9" ht="112.5" outlineLevel="7">
      <c r="A66" s="9" t="s">
        <v>25</v>
      </c>
      <c r="B66" s="9" t="s">
        <v>97</v>
      </c>
      <c r="C66" s="9" t="s">
        <v>107</v>
      </c>
      <c r="D66" s="10" t="s">
        <v>106</v>
      </c>
      <c r="E66" s="9" t="s">
        <v>17</v>
      </c>
      <c r="F66" s="10" t="s">
        <v>16</v>
      </c>
      <c r="G66" s="15">
        <v>369</v>
      </c>
      <c r="H66" s="15">
        <v>341.5</v>
      </c>
      <c r="I66" s="14">
        <f t="shared" si="0"/>
        <v>92.547425474254737</v>
      </c>
    </row>
    <row r="67" spans="1:9" outlineLevel="1">
      <c r="A67" s="7" t="s">
        <v>25</v>
      </c>
      <c r="B67" s="7" t="s">
        <v>109</v>
      </c>
      <c r="C67" s="26" t="s">
        <v>108</v>
      </c>
      <c r="D67" s="26"/>
      <c r="E67" s="26"/>
      <c r="F67" s="26"/>
      <c r="G67" s="14">
        <f>G68</f>
        <v>79738.8</v>
      </c>
      <c r="H67" s="14">
        <f>H68</f>
        <v>53235.6</v>
      </c>
      <c r="I67" s="14">
        <f t="shared" si="0"/>
        <v>66.762479495552967</v>
      </c>
    </row>
    <row r="68" spans="1:9" outlineLevel="2">
      <c r="A68" s="7" t="s">
        <v>25</v>
      </c>
      <c r="B68" s="7" t="s">
        <v>109</v>
      </c>
      <c r="C68" s="7" t="s">
        <v>13</v>
      </c>
      <c r="D68" s="26" t="s">
        <v>12</v>
      </c>
      <c r="E68" s="26"/>
      <c r="F68" s="26"/>
      <c r="G68" s="14">
        <f>G69+G71+G74+G75+G76+G77+G78+G79</f>
        <v>79738.8</v>
      </c>
      <c r="H68" s="14">
        <f>H69+H71+H74+H75+H76+H77+H78+H79</f>
        <v>53235.6</v>
      </c>
      <c r="I68" s="14">
        <f t="shared" si="0"/>
        <v>66.762479495552967</v>
      </c>
    </row>
    <row r="69" spans="1:9" ht="67.5" customHeight="1" outlineLevel="3">
      <c r="A69" s="7" t="s">
        <v>25</v>
      </c>
      <c r="B69" s="7" t="s">
        <v>109</v>
      </c>
      <c r="C69" s="7" t="s">
        <v>111</v>
      </c>
      <c r="D69" s="26" t="s">
        <v>110</v>
      </c>
      <c r="E69" s="26"/>
      <c r="F69" s="26"/>
      <c r="G69" s="14">
        <v>2031.2</v>
      </c>
      <c r="H69" s="14">
        <v>2031.2</v>
      </c>
      <c r="I69" s="14">
        <f t="shared" si="0"/>
        <v>100</v>
      </c>
    </row>
    <row r="70" spans="1:9" ht="67.5" outlineLevel="7">
      <c r="A70" s="9" t="s">
        <v>25</v>
      </c>
      <c r="B70" s="9" t="s">
        <v>109</v>
      </c>
      <c r="C70" s="9" t="s">
        <v>111</v>
      </c>
      <c r="D70" s="10" t="s">
        <v>110</v>
      </c>
      <c r="E70" s="9" t="s">
        <v>113</v>
      </c>
      <c r="F70" s="10" t="s">
        <v>112</v>
      </c>
      <c r="G70" s="15">
        <v>2031.2</v>
      </c>
      <c r="H70" s="15">
        <v>2031.2</v>
      </c>
      <c r="I70" s="14">
        <f t="shared" si="0"/>
        <v>100</v>
      </c>
    </row>
    <row r="71" spans="1:9" outlineLevel="3">
      <c r="A71" s="7" t="s">
        <v>25</v>
      </c>
      <c r="B71" s="7" t="s">
        <v>109</v>
      </c>
      <c r="C71" s="7" t="s">
        <v>115</v>
      </c>
      <c r="D71" s="26" t="s">
        <v>114</v>
      </c>
      <c r="E71" s="26"/>
      <c r="F71" s="26"/>
      <c r="G71" s="14">
        <f>G73+G72</f>
        <v>13355.9</v>
      </c>
      <c r="H71" s="14">
        <f>H73+H72</f>
        <v>12855.7</v>
      </c>
      <c r="I71" s="14">
        <f t="shared" si="0"/>
        <v>96.25483868552476</v>
      </c>
    </row>
    <row r="72" spans="1:9" ht="90" outlineLevel="7">
      <c r="A72" s="9" t="s">
        <v>25</v>
      </c>
      <c r="B72" s="9" t="s">
        <v>109</v>
      </c>
      <c r="C72" s="9" t="s">
        <v>115</v>
      </c>
      <c r="D72" s="10" t="s">
        <v>114</v>
      </c>
      <c r="E72" s="9" t="s">
        <v>117</v>
      </c>
      <c r="F72" s="10" t="s">
        <v>116</v>
      </c>
      <c r="G72" s="15">
        <v>11615.9</v>
      </c>
      <c r="H72" s="15">
        <v>11462.5</v>
      </c>
      <c r="I72" s="14">
        <f t="shared" si="0"/>
        <v>98.679396344665506</v>
      </c>
    </row>
    <row r="73" spans="1:9" ht="78.75" outlineLevel="7">
      <c r="A73" s="9" t="s">
        <v>25</v>
      </c>
      <c r="B73" s="9" t="s">
        <v>109</v>
      </c>
      <c r="C73" s="9" t="s">
        <v>115</v>
      </c>
      <c r="D73" s="10" t="s">
        <v>114</v>
      </c>
      <c r="E73" s="9" t="s">
        <v>119</v>
      </c>
      <c r="F73" s="10" t="s">
        <v>118</v>
      </c>
      <c r="G73" s="15">
        <v>1740</v>
      </c>
      <c r="H73" s="15">
        <v>1393.2</v>
      </c>
      <c r="I73" s="14">
        <f t="shared" ref="I73:I135" si="5">H73/G73*100</f>
        <v>80.068965517241381</v>
      </c>
    </row>
    <row r="74" spans="1:9" ht="67.5" outlineLevel="7">
      <c r="A74" s="9" t="s">
        <v>25</v>
      </c>
      <c r="B74" s="9" t="s">
        <v>109</v>
      </c>
      <c r="C74" s="9" t="s">
        <v>121</v>
      </c>
      <c r="D74" s="10" t="s">
        <v>120</v>
      </c>
      <c r="E74" s="9" t="s">
        <v>123</v>
      </c>
      <c r="F74" s="10" t="s">
        <v>122</v>
      </c>
      <c r="G74" s="15">
        <v>49300.1</v>
      </c>
      <c r="H74" s="15">
        <v>28278</v>
      </c>
      <c r="I74" s="14">
        <f t="shared" si="5"/>
        <v>57.358910022494882</v>
      </c>
    </row>
    <row r="75" spans="1:9" ht="67.5" outlineLevel="7">
      <c r="A75" s="9" t="s">
        <v>25</v>
      </c>
      <c r="B75" s="9" t="s">
        <v>109</v>
      </c>
      <c r="C75" s="9" t="s">
        <v>125</v>
      </c>
      <c r="D75" s="10" t="s">
        <v>124</v>
      </c>
      <c r="E75" s="9" t="s">
        <v>17</v>
      </c>
      <c r="F75" s="10" t="s">
        <v>16</v>
      </c>
      <c r="G75" s="15">
        <v>2635.6</v>
      </c>
      <c r="H75" s="15">
        <v>1695.5</v>
      </c>
      <c r="I75" s="14">
        <f t="shared" si="5"/>
        <v>64.330702686295339</v>
      </c>
    </row>
    <row r="76" spans="1:9" ht="56.25" outlineLevel="7">
      <c r="A76" s="9" t="s">
        <v>25</v>
      </c>
      <c r="B76" s="9" t="s">
        <v>109</v>
      </c>
      <c r="C76" s="9" t="s">
        <v>127</v>
      </c>
      <c r="D76" s="10" t="s">
        <v>126</v>
      </c>
      <c r="E76" s="9" t="s">
        <v>17</v>
      </c>
      <c r="F76" s="10" t="s">
        <v>16</v>
      </c>
      <c r="G76" s="15">
        <v>470</v>
      </c>
      <c r="H76" s="15">
        <v>337.1</v>
      </c>
      <c r="I76" s="14">
        <f t="shared" si="5"/>
        <v>71.723404255319153</v>
      </c>
    </row>
    <row r="77" spans="1:9" ht="78.75" outlineLevel="7">
      <c r="A77" s="9" t="s">
        <v>25</v>
      </c>
      <c r="B77" s="9" t="s">
        <v>109</v>
      </c>
      <c r="C77" s="9" t="s">
        <v>129</v>
      </c>
      <c r="D77" s="10" t="s">
        <v>128</v>
      </c>
      <c r="E77" s="9" t="s">
        <v>17</v>
      </c>
      <c r="F77" s="10" t="s">
        <v>16</v>
      </c>
      <c r="G77" s="15">
        <v>950</v>
      </c>
      <c r="H77" s="15">
        <v>670.6</v>
      </c>
      <c r="I77" s="14">
        <f t="shared" si="5"/>
        <v>70.589473684210517</v>
      </c>
    </row>
    <row r="78" spans="1:9" ht="56.25" outlineLevel="7">
      <c r="A78" s="9" t="s">
        <v>25</v>
      </c>
      <c r="B78" s="9" t="s">
        <v>109</v>
      </c>
      <c r="C78" s="9" t="s">
        <v>131</v>
      </c>
      <c r="D78" s="10" t="s">
        <v>130</v>
      </c>
      <c r="E78" s="9" t="s">
        <v>17</v>
      </c>
      <c r="F78" s="10" t="s">
        <v>16</v>
      </c>
      <c r="G78" s="15">
        <v>4171.3999999999996</v>
      </c>
      <c r="H78" s="15">
        <v>542.9</v>
      </c>
      <c r="I78" s="14">
        <f t="shared" si="5"/>
        <v>13.014815169966917</v>
      </c>
    </row>
    <row r="79" spans="1:9" ht="78.75" outlineLevel="7">
      <c r="A79" s="9" t="s">
        <v>25</v>
      </c>
      <c r="B79" s="9" t="s">
        <v>109</v>
      </c>
      <c r="C79" s="9" t="s">
        <v>133</v>
      </c>
      <c r="D79" s="10" t="s">
        <v>132</v>
      </c>
      <c r="E79" s="9" t="s">
        <v>17</v>
      </c>
      <c r="F79" s="10" t="s">
        <v>16</v>
      </c>
      <c r="G79" s="15">
        <v>6824.6</v>
      </c>
      <c r="H79" s="15">
        <v>6824.6</v>
      </c>
      <c r="I79" s="14">
        <f t="shared" si="5"/>
        <v>100</v>
      </c>
    </row>
    <row r="80" spans="1:9" outlineLevel="1">
      <c r="A80" s="7" t="s">
        <v>25</v>
      </c>
      <c r="B80" s="7" t="s">
        <v>135</v>
      </c>
      <c r="C80" s="26" t="s">
        <v>134</v>
      </c>
      <c r="D80" s="26"/>
      <c r="E80" s="26"/>
      <c r="F80" s="26"/>
      <c r="G80" s="14">
        <f>G81</f>
        <v>4087.7</v>
      </c>
      <c r="H80" s="14">
        <f>H81</f>
        <v>2797.7</v>
      </c>
      <c r="I80" s="14">
        <f t="shared" si="5"/>
        <v>68.441911099151113</v>
      </c>
    </row>
    <row r="81" spans="1:9" outlineLevel="2">
      <c r="A81" s="7" t="s">
        <v>25</v>
      </c>
      <c r="B81" s="7" t="s">
        <v>135</v>
      </c>
      <c r="C81" s="7" t="s">
        <v>13</v>
      </c>
      <c r="D81" s="26" t="s">
        <v>12</v>
      </c>
      <c r="E81" s="26"/>
      <c r="F81" s="26"/>
      <c r="G81" s="14">
        <f>G86+G85+G84+G83+G82</f>
        <v>4087.7</v>
      </c>
      <c r="H81" s="14">
        <f>H86+H85+H84+H83+H82</f>
        <v>2797.7</v>
      </c>
      <c r="I81" s="14">
        <f t="shared" si="5"/>
        <v>68.441911099151113</v>
      </c>
    </row>
    <row r="82" spans="1:9" ht="33.75" outlineLevel="7">
      <c r="A82" s="9" t="s">
        <v>25</v>
      </c>
      <c r="B82" s="9" t="s">
        <v>135</v>
      </c>
      <c r="C82" s="9" t="s">
        <v>137</v>
      </c>
      <c r="D82" s="10" t="s">
        <v>136</v>
      </c>
      <c r="E82" s="9" t="s">
        <v>17</v>
      </c>
      <c r="F82" s="10" t="s">
        <v>16</v>
      </c>
      <c r="G82" s="15">
        <v>2.7</v>
      </c>
      <c r="H82" s="15">
        <v>2.7</v>
      </c>
      <c r="I82" s="14">
        <f t="shared" si="5"/>
        <v>100</v>
      </c>
    </row>
    <row r="83" spans="1:9" ht="90" outlineLevel="7">
      <c r="A83" s="9" t="s">
        <v>25</v>
      </c>
      <c r="B83" s="9" t="s">
        <v>135</v>
      </c>
      <c r="C83" s="9" t="s">
        <v>139</v>
      </c>
      <c r="D83" s="10" t="s">
        <v>138</v>
      </c>
      <c r="E83" s="9" t="s">
        <v>141</v>
      </c>
      <c r="F83" s="10" t="s">
        <v>140</v>
      </c>
      <c r="G83" s="15">
        <v>50</v>
      </c>
      <c r="H83" s="15">
        <v>50</v>
      </c>
      <c r="I83" s="14">
        <f t="shared" si="5"/>
        <v>100</v>
      </c>
    </row>
    <row r="84" spans="1:9" ht="101.25" outlineLevel="7">
      <c r="A84" s="9" t="s">
        <v>25</v>
      </c>
      <c r="B84" s="9" t="s">
        <v>135</v>
      </c>
      <c r="C84" s="9" t="s">
        <v>143</v>
      </c>
      <c r="D84" s="10" t="s">
        <v>142</v>
      </c>
      <c r="E84" s="9" t="s">
        <v>145</v>
      </c>
      <c r="F84" s="10" t="s">
        <v>144</v>
      </c>
      <c r="G84" s="15">
        <v>2608.1</v>
      </c>
      <c r="H84" s="15">
        <v>1368.1</v>
      </c>
      <c r="I84" s="14">
        <f t="shared" si="5"/>
        <v>52.455810743453092</v>
      </c>
    </row>
    <row r="85" spans="1:9" ht="135" outlineLevel="7">
      <c r="A85" s="9" t="s">
        <v>25</v>
      </c>
      <c r="B85" s="9" t="s">
        <v>135</v>
      </c>
      <c r="C85" s="9" t="s">
        <v>147</v>
      </c>
      <c r="D85" s="10" t="s">
        <v>146</v>
      </c>
      <c r="E85" s="9" t="s">
        <v>149</v>
      </c>
      <c r="F85" s="10" t="s">
        <v>148</v>
      </c>
      <c r="G85" s="15">
        <v>56.9</v>
      </c>
      <c r="H85" s="15">
        <v>56.9</v>
      </c>
      <c r="I85" s="14">
        <f t="shared" si="5"/>
        <v>100</v>
      </c>
    </row>
    <row r="86" spans="1:9" ht="67.5" outlineLevel="7">
      <c r="A86" s="9" t="s">
        <v>25</v>
      </c>
      <c r="B86" s="9" t="s">
        <v>135</v>
      </c>
      <c r="C86" s="9" t="s">
        <v>151</v>
      </c>
      <c r="D86" s="10" t="s">
        <v>150</v>
      </c>
      <c r="E86" s="9" t="s">
        <v>17</v>
      </c>
      <c r="F86" s="10" t="s">
        <v>16</v>
      </c>
      <c r="G86" s="15">
        <v>1370</v>
      </c>
      <c r="H86" s="15">
        <v>1320</v>
      </c>
      <c r="I86" s="14">
        <f t="shared" si="5"/>
        <v>96.350364963503651</v>
      </c>
    </row>
    <row r="87" spans="1:9" ht="45" customHeight="1" outlineLevel="1">
      <c r="A87" s="7" t="s">
        <v>25</v>
      </c>
      <c r="B87" s="7" t="s">
        <v>153</v>
      </c>
      <c r="C87" s="26" t="s">
        <v>152</v>
      </c>
      <c r="D87" s="26"/>
      <c r="E87" s="26"/>
      <c r="F87" s="26"/>
      <c r="G87" s="14">
        <f>G88</f>
        <v>880154.8</v>
      </c>
      <c r="H87" s="14">
        <f>H88</f>
        <v>505352</v>
      </c>
      <c r="I87" s="14">
        <f t="shared" si="5"/>
        <v>57.416263593631477</v>
      </c>
    </row>
    <row r="88" spans="1:9" ht="22.5" customHeight="1" outlineLevel="2">
      <c r="A88" s="7" t="s">
        <v>25</v>
      </c>
      <c r="B88" s="7" t="s">
        <v>153</v>
      </c>
      <c r="C88" s="7" t="s">
        <v>13</v>
      </c>
      <c r="D88" s="26" t="s">
        <v>12</v>
      </c>
      <c r="E88" s="26"/>
      <c r="F88" s="26"/>
      <c r="G88" s="14">
        <f>G89+G91+G92+G93+G95+G96+G97+G98+G101+G104</f>
        <v>880154.8</v>
      </c>
      <c r="H88" s="14">
        <f>H89+H91+H92+H93+H95+H96+H97+H98+H101+H104</f>
        <v>505352</v>
      </c>
      <c r="I88" s="14">
        <f t="shared" si="5"/>
        <v>57.416263593631477</v>
      </c>
    </row>
    <row r="89" spans="1:9" ht="56.25" customHeight="1" outlineLevel="3">
      <c r="A89" s="7" t="s">
        <v>25</v>
      </c>
      <c r="B89" s="7" t="s">
        <v>153</v>
      </c>
      <c r="C89" s="7" t="s">
        <v>33</v>
      </c>
      <c r="D89" s="26" t="s">
        <v>32</v>
      </c>
      <c r="E89" s="26"/>
      <c r="F89" s="26"/>
      <c r="G89" s="14">
        <f>G90</f>
        <v>1434.6</v>
      </c>
      <c r="H89" s="14">
        <f>H90</f>
        <v>830</v>
      </c>
      <c r="I89" s="8">
        <f t="shared" si="5"/>
        <v>57.85584832008923</v>
      </c>
    </row>
    <row r="90" spans="1:9" ht="45" outlineLevel="7">
      <c r="A90" s="9" t="s">
        <v>25</v>
      </c>
      <c r="B90" s="9" t="s">
        <v>153</v>
      </c>
      <c r="C90" s="9" t="s">
        <v>155</v>
      </c>
      <c r="D90" s="10" t="s">
        <v>154</v>
      </c>
      <c r="E90" s="9" t="s">
        <v>17</v>
      </c>
      <c r="F90" s="10" t="s">
        <v>16</v>
      </c>
      <c r="G90" s="15">
        <v>1434.6</v>
      </c>
      <c r="H90" s="15">
        <v>830</v>
      </c>
      <c r="I90" s="14">
        <f t="shared" si="5"/>
        <v>57.85584832008923</v>
      </c>
    </row>
    <row r="91" spans="1:9" ht="22.5" outlineLevel="7">
      <c r="A91" s="9" t="s">
        <v>25</v>
      </c>
      <c r="B91" s="9" t="s">
        <v>153</v>
      </c>
      <c r="C91" s="9" t="s">
        <v>159</v>
      </c>
      <c r="D91" s="10" t="s">
        <v>158</v>
      </c>
      <c r="E91" s="9" t="s">
        <v>17</v>
      </c>
      <c r="F91" s="10" t="s">
        <v>16</v>
      </c>
      <c r="G91" s="15">
        <v>11382.3</v>
      </c>
      <c r="H91" s="15">
        <v>7352.1</v>
      </c>
      <c r="I91" s="14">
        <f t="shared" si="5"/>
        <v>64.592393452992809</v>
      </c>
    </row>
    <row r="92" spans="1:9" ht="33.75" outlineLevel="7">
      <c r="A92" s="9" t="s">
        <v>25</v>
      </c>
      <c r="B92" s="9" t="s">
        <v>153</v>
      </c>
      <c r="C92" s="9" t="s">
        <v>161</v>
      </c>
      <c r="D92" s="10" t="s">
        <v>160</v>
      </c>
      <c r="E92" s="9" t="s">
        <v>17</v>
      </c>
      <c r="F92" s="10" t="s">
        <v>16</v>
      </c>
      <c r="G92" s="15">
        <v>2920.6</v>
      </c>
      <c r="H92" s="15">
        <v>2615.6</v>
      </c>
      <c r="I92" s="14">
        <f t="shared" si="5"/>
        <v>89.556940354721633</v>
      </c>
    </row>
    <row r="93" spans="1:9" outlineLevel="3">
      <c r="A93" s="7" t="s">
        <v>25</v>
      </c>
      <c r="B93" s="7" t="s">
        <v>153</v>
      </c>
      <c r="C93" s="7" t="s">
        <v>163</v>
      </c>
      <c r="D93" s="26" t="s">
        <v>162</v>
      </c>
      <c r="E93" s="26"/>
      <c r="F93" s="26"/>
      <c r="G93" s="14">
        <f>G94</f>
        <v>2112.4</v>
      </c>
      <c r="H93" s="14">
        <v>0</v>
      </c>
      <c r="I93" s="14">
        <f t="shared" si="5"/>
        <v>0</v>
      </c>
    </row>
    <row r="94" spans="1:9" ht="33.75" outlineLevel="7">
      <c r="A94" s="9" t="s">
        <v>25</v>
      </c>
      <c r="B94" s="9" t="s">
        <v>153</v>
      </c>
      <c r="C94" s="9" t="s">
        <v>165</v>
      </c>
      <c r="D94" s="10" t="s">
        <v>164</v>
      </c>
      <c r="E94" s="9" t="s">
        <v>17</v>
      </c>
      <c r="F94" s="10" t="s">
        <v>16</v>
      </c>
      <c r="G94" s="15">
        <v>2112.4</v>
      </c>
      <c r="H94" s="15">
        <v>0</v>
      </c>
      <c r="I94" s="14">
        <f t="shared" si="5"/>
        <v>0</v>
      </c>
    </row>
    <row r="95" spans="1:9" ht="112.5" outlineLevel="7">
      <c r="A95" s="9" t="s">
        <v>25</v>
      </c>
      <c r="B95" s="9" t="s">
        <v>153</v>
      </c>
      <c r="C95" s="9" t="s">
        <v>167</v>
      </c>
      <c r="D95" s="10" t="s">
        <v>166</v>
      </c>
      <c r="E95" s="9" t="s">
        <v>169</v>
      </c>
      <c r="F95" s="10" t="s">
        <v>168</v>
      </c>
      <c r="G95" s="15">
        <v>3476.9</v>
      </c>
      <c r="H95" s="15">
        <v>0</v>
      </c>
      <c r="I95" s="14">
        <f t="shared" si="5"/>
        <v>0</v>
      </c>
    </row>
    <row r="96" spans="1:9" ht="123.75" outlineLevel="7">
      <c r="A96" s="9" t="s">
        <v>25</v>
      </c>
      <c r="B96" s="9" t="s">
        <v>153</v>
      </c>
      <c r="C96" s="9" t="s">
        <v>171</v>
      </c>
      <c r="D96" s="10" t="s">
        <v>170</v>
      </c>
      <c r="E96" s="9" t="s">
        <v>173</v>
      </c>
      <c r="F96" s="10" t="s">
        <v>172</v>
      </c>
      <c r="G96" s="15">
        <v>135772</v>
      </c>
      <c r="H96" s="15">
        <v>98644.4</v>
      </c>
      <c r="I96" s="14">
        <f t="shared" si="5"/>
        <v>72.654450107533208</v>
      </c>
    </row>
    <row r="97" spans="1:9" ht="157.5" outlineLevel="7">
      <c r="A97" s="9" t="s">
        <v>25</v>
      </c>
      <c r="B97" s="9" t="s">
        <v>153</v>
      </c>
      <c r="C97" s="9" t="s">
        <v>175</v>
      </c>
      <c r="D97" s="11" t="s">
        <v>174</v>
      </c>
      <c r="E97" s="9" t="s">
        <v>177</v>
      </c>
      <c r="F97" s="11" t="s">
        <v>176</v>
      </c>
      <c r="G97" s="15">
        <v>189650.2</v>
      </c>
      <c r="H97" s="15">
        <v>30903.200000000001</v>
      </c>
      <c r="I97" s="14">
        <f t="shared" si="5"/>
        <v>16.294841766578681</v>
      </c>
    </row>
    <row r="98" spans="1:9" outlineLevel="3">
      <c r="A98" s="7" t="s">
        <v>25</v>
      </c>
      <c r="B98" s="7" t="s">
        <v>153</v>
      </c>
      <c r="C98" s="7" t="s">
        <v>179</v>
      </c>
      <c r="D98" s="26" t="s">
        <v>178</v>
      </c>
      <c r="E98" s="26"/>
      <c r="F98" s="26"/>
      <c r="G98" s="14">
        <f>G100+G99</f>
        <v>7772.2</v>
      </c>
      <c r="H98" s="14">
        <f>H100+H99</f>
        <v>0</v>
      </c>
      <c r="I98" s="14">
        <f t="shared" si="5"/>
        <v>0</v>
      </c>
    </row>
    <row r="99" spans="1:9" ht="45" outlineLevel="7">
      <c r="A99" s="9" t="s">
        <v>25</v>
      </c>
      <c r="B99" s="9" t="s">
        <v>153</v>
      </c>
      <c r="C99" s="9" t="s">
        <v>179</v>
      </c>
      <c r="D99" s="10" t="s">
        <v>178</v>
      </c>
      <c r="E99" s="9" t="s">
        <v>17</v>
      </c>
      <c r="F99" s="10" t="s">
        <v>16</v>
      </c>
      <c r="G99" s="15">
        <v>4000</v>
      </c>
      <c r="H99" s="15">
        <v>0</v>
      </c>
      <c r="I99" s="14">
        <f t="shared" si="5"/>
        <v>0</v>
      </c>
    </row>
    <row r="100" spans="1:9" ht="78.75" outlineLevel="7">
      <c r="A100" s="9" t="s">
        <v>25</v>
      </c>
      <c r="B100" s="9" t="s">
        <v>153</v>
      </c>
      <c r="C100" s="9" t="s">
        <v>179</v>
      </c>
      <c r="D100" s="10" t="s">
        <v>178</v>
      </c>
      <c r="E100" s="9" t="s">
        <v>181</v>
      </c>
      <c r="F100" s="10" t="s">
        <v>180</v>
      </c>
      <c r="G100" s="15">
        <v>3772.2</v>
      </c>
      <c r="H100" s="15">
        <v>0</v>
      </c>
      <c r="I100" s="14">
        <f t="shared" si="5"/>
        <v>0</v>
      </c>
    </row>
    <row r="101" spans="1:9" ht="29.25" customHeight="1" outlineLevel="3">
      <c r="A101" s="7" t="s">
        <v>25</v>
      </c>
      <c r="B101" s="7" t="s">
        <v>153</v>
      </c>
      <c r="C101" s="7" t="s">
        <v>183</v>
      </c>
      <c r="D101" s="26" t="s">
        <v>182</v>
      </c>
      <c r="E101" s="26"/>
      <c r="F101" s="26"/>
      <c r="G101" s="14">
        <f>G103+G102</f>
        <v>413263.8</v>
      </c>
      <c r="H101" s="14">
        <f>H103+H102</f>
        <v>280963.20000000001</v>
      </c>
      <c r="I101" s="14">
        <f t="shared" si="5"/>
        <v>67.986404809712354</v>
      </c>
    </row>
    <row r="102" spans="1:9" ht="45" outlineLevel="7">
      <c r="A102" s="9" t="s">
        <v>25</v>
      </c>
      <c r="B102" s="9" t="s">
        <v>153</v>
      </c>
      <c r="C102" s="9" t="s">
        <v>183</v>
      </c>
      <c r="D102" s="10" t="s">
        <v>182</v>
      </c>
      <c r="E102" s="9" t="s">
        <v>17</v>
      </c>
      <c r="F102" s="10" t="s">
        <v>16</v>
      </c>
      <c r="G102" s="15">
        <v>83231</v>
      </c>
      <c r="H102" s="15">
        <v>41100.199999999997</v>
      </c>
      <c r="I102" s="14">
        <f t="shared" si="5"/>
        <v>49.38087972029652</v>
      </c>
    </row>
    <row r="103" spans="1:9" ht="78.75" outlineLevel="7">
      <c r="A103" s="9" t="s">
        <v>25</v>
      </c>
      <c r="B103" s="9" t="s">
        <v>153</v>
      </c>
      <c r="C103" s="9" t="s">
        <v>183</v>
      </c>
      <c r="D103" s="10" t="s">
        <v>182</v>
      </c>
      <c r="E103" s="9" t="s">
        <v>185</v>
      </c>
      <c r="F103" s="10" t="s">
        <v>184</v>
      </c>
      <c r="G103" s="15">
        <v>330032.8</v>
      </c>
      <c r="H103" s="15">
        <v>239863</v>
      </c>
      <c r="I103" s="14">
        <f t="shared" si="5"/>
        <v>72.678533769976809</v>
      </c>
    </row>
    <row r="104" spans="1:9" ht="38.25" customHeight="1" outlineLevel="3">
      <c r="A104" s="7" t="s">
        <v>25</v>
      </c>
      <c r="B104" s="7" t="s">
        <v>153</v>
      </c>
      <c r="C104" s="7" t="s">
        <v>187</v>
      </c>
      <c r="D104" s="26" t="s">
        <v>186</v>
      </c>
      <c r="E104" s="26"/>
      <c r="F104" s="26"/>
      <c r="G104" s="14">
        <f>G106+G105</f>
        <v>112369.8</v>
      </c>
      <c r="H104" s="14">
        <f>H106+H105</f>
        <v>84043.5</v>
      </c>
      <c r="I104" s="14">
        <f t="shared" si="5"/>
        <v>74.791892483567651</v>
      </c>
    </row>
    <row r="105" spans="1:9" ht="78.75" outlineLevel="7">
      <c r="A105" s="9" t="s">
        <v>25</v>
      </c>
      <c r="B105" s="9" t="s">
        <v>153</v>
      </c>
      <c r="C105" s="9" t="s">
        <v>187</v>
      </c>
      <c r="D105" s="10" t="s">
        <v>186</v>
      </c>
      <c r="E105" s="9" t="s">
        <v>17</v>
      </c>
      <c r="F105" s="10" t="s">
        <v>16</v>
      </c>
      <c r="G105" s="15">
        <v>23622.5</v>
      </c>
      <c r="H105" s="15">
        <v>8990.6</v>
      </c>
      <c r="I105" s="14">
        <f t="shared" si="5"/>
        <v>38.0594771933538</v>
      </c>
    </row>
    <row r="106" spans="1:9" ht="101.25" outlineLevel="7">
      <c r="A106" s="9" t="s">
        <v>25</v>
      </c>
      <c r="B106" s="9" t="s">
        <v>153</v>
      </c>
      <c r="C106" s="9" t="s">
        <v>187</v>
      </c>
      <c r="D106" s="10" t="s">
        <v>186</v>
      </c>
      <c r="E106" s="9" t="s">
        <v>189</v>
      </c>
      <c r="F106" s="10" t="s">
        <v>188</v>
      </c>
      <c r="G106" s="15">
        <v>88747.3</v>
      </c>
      <c r="H106" s="15">
        <v>75052.899999999994</v>
      </c>
      <c r="I106" s="14">
        <f t="shared" si="5"/>
        <v>84.569220697418388</v>
      </c>
    </row>
    <row r="107" spans="1:9" outlineLevel="1">
      <c r="A107" s="7" t="s">
        <v>25</v>
      </c>
      <c r="B107" s="7" t="s">
        <v>191</v>
      </c>
      <c r="C107" s="26" t="s">
        <v>190</v>
      </c>
      <c r="D107" s="26"/>
      <c r="E107" s="26"/>
      <c r="F107" s="26"/>
      <c r="G107" s="14">
        <f>G108</f>
        <v>209795.90000000002</v>
      </c>
      <c r="H107" s="14">
        <f>H108</f>
        <v>162065.20000000001</v>
      </c>
      <c r="I107" s="14">
        <f t="shared" si="5"/>
        <v>77.24898341673979</v>
      </c>
    </row>
    <row r="108" spans="1:9" ht="22.5" customHeight="1" outlineLevel="2">
      <c r="A108" s="7" t="s">
        <v>25</v>
      </c>
      <c r="B108" s="7" t="s">
        <v>191</v>
      </c>
      <c r="C108" s="7" t="s">
        <v>13</v>
      </c>
      <c r="D108" s="26" t="s">
        <v>12</v>
      </c>
      <c r="E108" s="26"/>
      <c r="F108" s="26"/>
      <c r="G108" s="14">
        <f>G109+G112+G113+G114+G115+G118</f>
        <v>209795.90000000002</v>
      </c>
      <c r="H108" s="14">
        <f>H109+H112+H113+H114+H115+H118</f>
        <v>162065.20000000001</v>
      </c>
      <c r="I108" s="14">
        <f t="shared" si="5"/>
        <v>77.24898341673979</v>
      </c>
    </row>
    <row r="109" spans="1:9" outlineLevel="3">
      <c r="A109" s="7" t="s">
        <v>25</v>
      </c>
      <c r="B109" s="7" t="s">
        <v>191</v>
      </c>
      <c r="C109" s="7" t="s">
        <v>157</v>
      </c>
      <c r="D109" s="26" t="s">
        <v>156</v>
      </c>
      <c r="E109" s="26"/>
      <c r="F109" s="26"/>
      <c r="G109" s="14">
        <f>G111+G110</f>
        <v>135974.6</v>
      </c>
      <c r="H109" s="14">
        <f>H111+H110</f>
        <v>122316.5</v>
      </c>
      <c r="I109" s="14">
        <f t="shared" si="5"/>
        <v>89.955403435641657</v>
      </c>
    </row>
    <row r="110" spans="1:9" ht="22.5" outlineLevel="7">
      <c r="A110" s="9" t="s">
        <v>25</v>
      </c>
      <c r="B110" s="9" t="s">
        <v>191</v>
      </c>
      <c r="C110" s="9" t="s">
        <v>193</v>
      </c>
      <c r="D110" s="10" t="s">
        <v>192</v>
      </c>
      <c r="E110" s="9" t="s">
        <v>17</v>
      </c>
      <c r="F110" s="10" t="s">
        <v>16</v>
      </c>
      <c r="G110" s="15">
        <v>111495.4</v>
      </c>
      <c r="H110" s="15">
        <v>101737.1</v>
      </c>
      <c r="I110" s="14">
        <f t="shared" si="5"/>
        <v>91.247800357682934</v>
      </c>
    </row>
    <row r="111" spans="1:9" ht="22.5" outlineLevel="7">
      <c r="A111" s="9" t="s">
        <v>25</v>
      </c>
      <c r="B111" s="9" t="s">
        <v>191</v>
      </c>
      <c r="C111" s="9" t="s">
        <v>195</v>
      </c>
      <c r="D111" s="10" t="s">
        <v>194</v>
      </c>
      <c r="E111" s="9" t="s">
        <v>17</v>
      </c>
      <c r="F111" s="10" t="s">
        <v>16</v>
      </c>
      <c r="G111" s="15">
        <v>24479.200000000001</v>
      </c>
      <c r="H111" s="15">
        <v>20579.400000000001</v>
      </c>
      <c r="I111" s="14">
        <f t="shared" si="5"/>
        <v>84.068923821039903</v>
      </c>
    </row>
    <row r="112" spans="1:9" ht="22.5" outlineLevel="7">
      <c r="A112" s="9" t="s">
        <v>25</v>
      </c>
      <c r="B112" s="9" t="s">
        <v>191</v>
      </c>
      <c r="C112" s="9" t="s">
        <v>197</v>
      </c>
      <c r="D112" s="10" t="s">
        <v>196</v>
      </c>
      <c r="E112" s="9" t="s">
        <v>17</v>
      </c>
      <c r="F112" s="10" t="s">
        <v>16</v>
      </c>
      <c r="G112" s="15">
        <v>3584</v>
      </c>
      <c r="H112" s="15">
        <v>2371.1999999999998</v>
      </c>
      <c r="I112" s="14">
        <f t="shared" si="5"/>
        <v>66.160714285714278</v>
      </c>
    </row>
    <row r="113" spans="1:10" ht="22.5" outlineLevel="7">
      <c r="A113" s="9" t="s">
        <v>25</v>
      </c>
      <c r="B113" s="9" t="s">
        <v>191</v>
      </c>
      <c r="C113" s="9" t="s">
        <v>199</v>
      </c>
      <c r="D113" s="10" t="s">
        <v>198</v>
      </c>
      <c r="E113" s="9" t="s">
        <v>17</v>
      </c>
      <c r="F113" s="10" t="s">
        <v>16</v>
      </c>
      <c r="G113" s="15">
        <v>2002.7</v>
      </c>
      <c r="H113" s="15">
        <v>1534.6</v>
      </c>
      <c r="I113" s="14">
        <f t="shared" si="5"/>
        <v>76.626554151894936</v>
      </c>
    </row>
    <row r="114" spans="1:10" ht="33.75" outlineLevel="7">
      <c r="A114" s="9" t="s">
        <v>25</v>
      </c>
      <c r="B114" s="9" t="s">
        <v>191</v>
      </c>
      <c r="C114" s="9" t="s">
        <v>161</v>
      </c>
      <c r="D114" s="10" t="s">
        <v>160</v>
      </c>
      <c r="E114" s="9" t="s">
        <v>17</v>
      </c>
      <c r="F114" s="10" t="s">
        <v>16</v>
      </c>
      <c r="G114" s="15">
        <v>26708.3</v>
      </c>
      <c r="H114" s="15">
        <v>8397.2999999999993</v>
      </c>
      <c r="I114" s="14">
        <f t="shared" si="5"/>
        <v>31.440788069626297</v>
      </c>
    </row>
    <row r="115" spans="1:10" outlineLevel="3">
      <c r="A115" s="7" t="s">
        <v>25</v>
      </c>
      <c r="B115" s="7" t="s">
        <v>191</v>
      </c>
      <c r="C115" s="7" t="s">
        <v>163</v>
      </c>
      <c r="D115" s="26" t="s">
        <v>162</v>
      </c>
      <c r="E115" s="26"/>
      <c r="F115" s="26"/>
      <c r="G115" s="14">
        <f>G117+G116</f>
        <v>40481.599999999999</v>
      </c>
      <c r="H115" s="14">
        <f>H117+H116</f>
        <v>27445.599999999999</v>
      </c>
      <c r="I115" s="14">
        <f t="shared" si="5"/>
        <v>67.797715505315992</v>
      </c>
      <c r="J115" s="17"/>
    </row>
    <row r="116" spans="1:10" ht="45" outlineLevel="7">
      <c r="A116" s="9" t="s">
        <v>25</v>
      </c>
      <c r="B116" s="9" t="s">
        <v>191</v>
      </c>
      <c r="C116" s="9" t="s">
        <v>201</v>
      </c>
      <c r="D116" s="10" t="s">
        <v>200</v>
      </c>
      <c r="E116" s="9" t="s">
        <v>17</v>
      </c>
      <c r="F116" s="10" t="s">
        <v>16</v>
      </c>
      <c r="G116" s="15">
        <v>22300</v>
      </c>
      <c r="H116" s="15">
        <v>15793.9</v>
      </c>
      <c r="I116" s="14">
        <f t="shared" si="5"/>
        <v>70.824663677130033</v>
      </c>
      <c r="J116" s="17"/>
    </row>
    <row r="117" spans="1:10" ht="56.25" outlineLevel="7">
      <c r="A117" s="9" t="s">
        <v>25</v>
      </c>
      <c r="B117" s="9" t="s">
        <v>191</v>
      </c>
      <c r="C117" s="9" t="s">
        <v>203</v>
      </c>
      <c r="D117" s="10" t="s">
        <v>202</v>
      </c>
      <c r="E117" s="9" t="s">
        <v>17</v>
      </c>
      <c r="F117" s="10" t="s">
        <v>16</v>
      </c>
      <c r="G117" s="15">
        <v>18181.599999999999</v>
      </c>
      <c r="H117" s="15">
        <v>11651.7</v>
      </c>
      <c r="I117" s="14">
        <f t="shared" si="5"/>
        <v>64.08511902142827</v>
      </c>
    </row>
    <row r="118" spans="1:10" ht="154.5" customHeight="1" outlineLevel="7">
      <c r="A118" s="9" t="s">
        <v>25</v>
      </c>
      <c r="B118" s="9" t="s">
        <v>191</v>
      </c>
      <c r="C118" s="9" t="s">
        <v>205</v>
      </c>
      <c r="D118" s="11" t="s">
        <v>204</v>
      </c>
      <c r="E118" s="9" t="s">
        <v>207</v>
      </c>
      <c r="F118" s="11" t="s">
        <v>206</v>
      </c>
      <c r="G118" s="15">
        <v>1044.7</v>
      </c>
      <c r="H118" s="15">
        <v>0</v>
      </c>
      <c r="I118" s="14">
        <f t="shared" si="5"/>
        <v>0</v>
      </c>
    </row>
    <row r="119" spans="1:10" ht="22.5" customHeight="1" outlineLevel="1">
      <c r="A119" s="7" t="s">
        <v>25</v>
      </c>
      <c r="B119" s="7" t="s">
        <v>209</v>
      </c>
      <c r="C119" s="26" t="s">
        <v>208</v>
      </c>
      <c r="D119" s="26"/>
      <c r="E119" s="26"/>
      <c r="F119" s="26"/>
      <c r="G119" s="14">
        <f>G120</f>
        <v>9359.7000000000007</v>
      </c>
      <c r="H119" s="14">
        <f>H120</f>
        <v>1410.6</v>
      </c>
      <c r="I119" s="14">
        <f t="shared" si="5"/>
        <v>15.07099586525209</v>
      </c>
    </row>
    <row r="120" spans="1:10" outlineLevel="2">
      <c r="A120" s="7" t="s">
        <v>25</v>
      </c>
      <c r="B120" s="7" t="s">
        <v>209</v>
      </c>
      <c r="C120" s="7" t="s">
        <v>13</v>
      </c>
      <c r="D120" s="26" t="s">
        <v>12</v>
      </c>
      <c r="E120" s="26"/>
      <c r="F120" s="26"/>
      <c r="G120" s="14">
        <f>G122+G123+G124+G126</f>
        <v>9359.7000000000007</v>
      </c>
      <c r="H120" s="14">
        <f>H122+H123+H124+H126</f>
        <v>1410.6</v>
      </c>
      <c r="I120" s="14">
        <f t="shared" si="5"/>
        <v>15.07099586525209</v>
      </c>
    </row>
    <row r="121" spans="1:10" ht="32.25" customHeight="1" outlineLevel="3">
      <c r="A121" s="7" t="s">
        <v>25</v>
      </c>
      <c r="B121" s="7" t="s">
        <v>209</v>
      </c>
      <c r="C121" s="7" t="s">
        <v>211</v>
      </c>
      <c r="D121" s="26" t="s">
        <v>210</v>
      </c>
      <c r="E121" s="26"/>
      <c r="F121" s="26"/>
      <c r="G121" s="14">
        <v>60</v>
      </c>
      <c r="H121" s="14">
        <v>60</v>
      </c>
      <c r="I121" s="14">
        <f t="shared" si="5"/>
        <v>100</v>
      </c>
    </row>
    <row r="122" spans="1:10" ht="45" outlineLevel="7">
      <c r="A122" s="9" t="s">
        <v>25</v>
      </c>
      <c r="B122" s="9" t="s">
        <v>209</v>
      </c>
      <c r="C122" s="9" t="s">
        <v>213</v>
      </c>
      <c r="D122" s="10" t="s">
        <v>212</v>
      </c>
      <c r="E122" s="9" t="s">
        <v>17</v>
      </c>
      <c r="F122" s="10" t="s">
        <v>16</v>
      </c>
      <c r="G122" s="15">
        <v>60</v>
      </c>
      <c r="H122" s="15">
        <v>60</v>
      </c>
      <c r="I122" s="14">
        <f t="shared" si="5"/>
        <v>100</v>
      </c>
    </row>
    <row r="123" spans="1:10" ht="56.25" outlineLevel="7">
      <c r="A123" s="9" t="s">
        <v>25</v>
      </c>
      <c r="B123" s="9" t="s">
        <v>209</v>
      </c>
      <c r="C123" s="9" t="s">
        <v>215</v>
      </c>
      <c r="D123" s="10" t="s">
        <v>214</v>
      </c>
      <c r="E123" s="9" t="s">
        <v>17</v>
      </c>
      <c r="F123" s="10" t="s">
        <v>16</v>
      </c>
      <c r="G123" s="15">
        <v>2000</v>
      </c>
      <c r="H123" s="15">
        <v>969.3</v>
      </c>
      <c r="I123" s="14">
        <f t="shared" si="5"/>
        <v>48.464999999999996</v>
      </c>
    </row>
    <row r="124" spans="1:10" ht="31.5" customHeight="1" outlineLevel="3">
      <c r="A124" s="7" t="s">
        <v>25</v>
      </c>
      <c r="B124" s="7" t="s">
        <v>209</v>
      </c>
      <c r="C124" s="7" t="s">
        <v>163</v>
      </c>
      <c r="D124" s="26" t="s">
        <v>162</v>
      </c>
      <c r="E124" s="26"/>
      <c r="F124" s="26"/>
      <c r="G124" s="14">
        <v>7050</v>
      </c>
      <c r="H124" s="14">
        <f>H125</f>
        <v>381.3</v>
      </c>
      <c r="I124" s="14">
        <f t="shared" si="5"/>
        <v>5.4085106382978729</v>
      </c>
    </row>
    <row r="125" spans="1:10" ht="33.75" outlineLevel="7">
      <c r="A125" s="9" t="s">
        <v>25</v>
      </c>
      <c r="B125" s="9" t="s">
        <v>209</v>
      </c>
      <c r="C125" s="9" t="s">
        <v>217</v>
      </c>
      <c r="D125" s="10" t="s">
        <v>216</v>
      </c>
      <c r="E125" s="9" t="s">
        <v>17</v>
      </c>
      <c r="F125" s="10" t="s">
        <v>16</v>
      </c>
      <c r="G125" s="15">
        <v>7050</v>
      </c>
      <c r="H125" s="15">
        <v>381.3</v>
      </c>
      <c r="I125" s="14">
        <f t="shared" si="5"/>
        <v>5.4085106382978729</v>
      </c>
    </row>
    <row r="126" spans="1:10" ht="78.75" outlineLevel="7">
      <c r="A126" s="9" t="s">
        <v>25</v>
      </c>
      <c r="B126" s="9" t="s">
        <v>209</v>
      </c>
      <c r="C126" s="9" t="s">
        <v>219</v>
      </c>
      <c r="D126" s="10" t="s">
        <v>218</v>
      </c>
      <c r="E126" s="9" t="s">
        <v>221</v>
      </c>
      <c r="F126" s="10" t="s">
        <v>220</v>
      </c>
      <c r="G126" s="15">
        <v>249.7</v>
      </c>
      <c r="H126" s="15">
        <v>0</v>
      </c>
      <c r="I126" s="14">
        <f t="shared" si="5"/>
        <v>0</v>
      </c>
    </row>
    <row r="127" spans="1:10" outlineLevel="1">
      <c r="A127" s="7" t="s">
        <v>25</v>
      </c>
      <c r="B127" s="7" t="s">
        <v>223</v>
      </c>
      <c r="C127" s="26" t="s">
        <v>222</v>
      </c>
      <c r="D127" s="26"/>
      <c r="E127" s="26"/>
      <c r="F127" s="26"/>
      <c r="G127" s="14">
        <f>G128</f>
        <v>12504.7</v>
      </c>
      <c r="H127" s="14">
        <f>H128</f>
        <v>9035</v>
      </c>
      <c r="I127" s="14">
        <f t="shared" si="5"/>
        <v>72.252832934816496</v>
      </c>
    </row>
    <row r="128" spans="1:10" ht="22.5" customHeight="1" outlineLevel="2">
      <c r="A128" s="7" t="s">
        <v>25</v>
      </c>
      <c r="B128" s="7" t="s">
        <v>223</v>
      </c>
      <c r="C128" s="7" t="s">
        <v>13</v>
      </c>
      <c r="D128" s="26" t="s">
        <v>12</v>
      </c>
      <c r="E128" s="26"/>
      <c r="F128" s="26"/>
      <c r="G128" s="14">
        <f>G130+G129</f>
        <v>12504.7</v>
      </c>
      <c r="H128" s="14">
        <f>H130+H129</f>
        <v>9035</v>
      </c>
      <c r="I128" s="14">
        <f t="shared" si="5"/>
        <v>72.252832934816496</v>
      </c>
    </row>
    <row r="129" spans="1:9" ht="45" outlineLevel="7">
      <c r="A129" s="9" t="s">
        <v>25</v>
      </c>
      <c r="B129" s="9" t="s">
        <v>223</v>
      </c>
      <c r="C129" s="9" t="s">
        <v>75</v>
      </c>
      <c r="D129" s="10" t="s">
        <v>74</v>
      </c>
      <c r="E129" s="9" t="s">
        <v>17</v>
      </c>
      <c r="F129" s="10" t="s">
        <v>16</v>
      </c>
      <c r="G129" s="15">
        <v>11825.6</v>
      </c>
      <c r="H129" s="15">
        <v>8482.7000000000007</v>
      </c>
      <c r="I129" s="14">
        <f t="shared" si="5"/>
        <v>71.73166689216616</v>
      </c>
    </row>
    <row r="130" spans="1:9" ht="286.5" customHeight="1" outlineLevel="7">
      <c r="A130" s="9" t="s">
        <v>25</v>
      </c>
      <c r="B130" s="9" t="s">
        <v>223</v>
      </c>
      <c r="C130" s="9" t="s">
        <v>225</v>
      </c>
      <c r="D130" s="11" t="s">
        <v>224</v>
      </c>
      <c r="E130" s="9" t="s">
        <v>227</v>
      </c>
      <c r="F130" s="11" t="s">
        <v>226</v>
      </c>
      <c r="G130" s="15">
        <v>679.1</v>
      </c>
      <c r="H130" s="15">
        <v>552.29999999999995</v>
      </c>
      <c r="I130" s="14">
        <f t="shared" si="5"/>
        <v>81.32822853777057</v>
      </c>
    </row>
    <row r="131" spans="1:9" outlineLevel="1">
      <c r="A131" s="7" t="s">
        <v>25</v>
      </c>
      <c r="B131" s="7" t="s">
        <v>229</v>
      </c>
      <c r="C131" s="26" t="s">
        <v>228</v>
      </c>
      <c r="D131" s="26"/>
      <c r="E131" s="26"/>
      <c r="F131" s="26"/>
      <c r="G131" s="14">
        <f>G132</f>
        <v>34411.599999999999</v>
      </c>
      <c r="H131" s="14">
        <f>H132</f>
        <v>34411.599999999999</v>
      </c>
      <c r="I131" s="14">
        <f t="shared" si="5"/>
        <v>100</v>
      </c>
    </row>
    <row r="132" spans="1:9" ht="22.5" customHeight="1" outlineLevel="2">
      <c r="A132" s="7" t="s">
        <v>25</v>
      </c>
      <c r="B132" s="7" t="s">
        <v>229</v>
      </c>
      <c r="C132" s="7" t="s">
        <v>13</v>
      </c>
      <c r="D132" s="26" t="s">
        <v>12</v>
      </c>
      <c r="E132" s="26"/>
      <c r="F132" s="26"/>
      <c r="G132" s="14">
        <f>G133</f>
        <v>34411.599999999999</v>
      </c>
      <c r="H132" s="14">
        <f>H133</f>
        <v>34411.599999999999</v>
      </c>
      <c r="I132" s="14">
        <f t="shared" si="5"/>
        <v>100</v>
      </c>
    </row>
    <row r="133" spans="1:9" ht="90" outlineLevel="7">
      <c r="A133" s="9" t="s">
        <v>25</v>
      </c>
      <c r="B133" s="9" t="s">
        <v>229</v>
      </c>
      <c r="C133" s="9" t="s">
        <v>51</v>
      </c>
      <c r="D133" s="10" t="s">
        <v>50</v>
      </c>
      <c r="E133" s="9" t="s">
        <v>17</v>
      </c>
      <c r="F133" s="10" t="s">
        <v>16</v>
      </c>
      <c r="G133" s="15">
        <v>34411.599999999999</v>
      </c>
      <c r="H133" s="15">
        <v>34411.599999999999</v>
      </c>
      <c r="I133" s="14">
        <f t="shared" si="5"/>
        <v>100</v>
      </c>
    </row>
    <row r="134" spans="1:9" outlineLevel="1">
      <c r="A134" s="7" t="s">
        <v>25</v>
      </c>
      <c r="B134" s="7" t="s">
        <v>231</v>
      </c>
      <c r="C134" s="26" t="s">
        <v>230</v>
      </c>
      <c r="D134" s="26"/>
      <c r="E134" s="26"/>
      <c r="F134" s="26"/>
      <c r="G134" s="14">
        <f>G135</f>
        <v>743.8</v>
      </c>
      <c r="H134" s="14">
        <f>H135</f>
        <v>693</v>
      </c>
      <c r="I134" s="14">
        <f t="shared" si="5"/>
        <v>93.170207044904558</v>
      </c>
    </row>
    <row r="135" spans="1:9" outlineLevel="2">
      <c r="A135" s="7" t="s">
        <v>25</v>
      </c>
      <c r="B135" s="7" t="s">
        <v>231</v>
      </c>
      <c r="C135" s="7" t="s">
        <v>13</v>
      </c>
      <c r="D135" s="26" t="s">
        <v>12</v>
      </c>
      <c r="E135" s="26"/>
      <c r="F135" s="26"/>
      <c r="G135" s="14">
        <f>G136+G140</f>
        <v>743.8</v>
      </c>
      <c r="H135" s="14">
        <f>H136+H140</f>
        <v>693</v>
      </c>
      <c r="I135" s="14">
        <f t="shared" si="5"/>
        <v>93.170207044904558</v>
      </c>
    </row>
    <row r="136" spans="1:9" outlineLevel="3">
      <c r="A136" s="7" t="s">
        <v>25</v>
      </c>
      <c r="B136" s="7" t="s">
        <v>231</v>
      </c>
      <c r="C136" s="7" t="s">
        <v>29</v>
      </c>
      <c r="D136" s="26" t="s">
        <v>28</v>
      </c>
      <c r="E136" s="26"/>
      <c r="F136" s="26"/>
      <c r="G136" s="14">
        <f>G139+G138+G137</f>
        <v>392.1</v>
      </c>
      <c r="H136" s="14">
        <f>H139+H138+H137</f>
        <v>341.3</v>
      </c>
      <c r="I136" s="14">
        <f t="shared" ref="I136:I199" si="6">H136/G136*100</f>
        <v>87.044121397602652</v>
      </c>
    </row>
    <row r="137" spans="1:9" ht="56.25" outlineLevel="7">
      <c r="A137" s="9" t="s">
        <v>25</v>
      </c>
      <c r="B137" s="9" t="s">
        <v>231</v>
      </c>
      <c r="C137" s="9" t="s">
        <v>31</v>
      </c>
      <c r="D137" s="10" t="s">
        <v>30</v>
      </c>
      <c r="E137" s="9" t="s">
        <v>17</v>
      </c>
      <c r="F137" s="10" t="s">
        <v>16</v>
      </c>
      <c r="G137" s="15">
        <v>341.3</v>
      </c>
      <c r="H137" s="15">
        <v>341.3</v>
      </c>
      <c r="I137" s="14">
        <f t="shared" si="6"/>
        <v>100</v>
      </c>
    </row>
    <row r="138" spans="1:9" ht="33.75" outlineLevel="7">
      <c r="A138" s="9" t="s">
        <v>25</v>
      </c>
      <c r="B138" s="9" t="s">
        <v>231</v>
      </c>
      <c r="C138" s="9" t="s">
        <v>233</v>
      </c>
      <c r="D138" s="10" t="s">
        <v>232</v>
      </c>
      <c r="E138" s="9" t="s">
        <v>17</v>
      </c>
      <c r="F138" s="10" t="s">
        <v>16</v>
      </c>
      <c r="G138" s="15">
        <v>33.200000000000003</v>
      </c>
      <c r="H138" s="15">
        <v>0</v>
      </c>
      <c r="I138" s="14">
        <f t="shared" si="6"/>
        <v>0</v>
      </c>
    </row>
    <row r="139" spans="1:9" ht="45" outlineLevel="7">
      <c r="A139" s="9" t="s">
        <v>25</v>
      </c>
      <c r="B139" s="9" t="s">
        <v>231</v>
      </c>
      <c r="C139" s="9" t="s">
        <v>235</v>
      </c>
      <c r="D139" s="10" t="s">
        <v>234</v>
      </c>
      <c r="E139" s="9" t="s">
        <v>17</v>
      </c>
      <c r="F139" s="10" t="s">
        <v>16</v>
      </c>
      <c r="G139" s="15">
        <v>17.600000000000001</v>
      </c>
      <c r="H139" s="15">
        <v>0</v>
      </c>
      <c r="I139" s="14">
        <f t="shared" si="6"/>
        <v>0</v>
      </c>
    </row>
    <row r="140" spans="1:9" ht="45" outlineLevel="7">
      <c r="A140" s="9" t="s">
        <v>25</v>
      </c>
      <c r="B140" s="9" t="s">
        <v>231</v>
      </c>
      <c r="C140" s="9" t="s">
        <v>237</v>
      </c>
      <c r="D140" s="10" t="s">
        <v>236</v>
      </c>
      <c r="E140" s="9" t="s">
        <v>17</v>
      </c>
      <c r="F140" s="10" t="s">
        <v>16</v>
      </c>
      <c r="G140" s="15">
        <v>351.7</v>
      </c>
      <c r="H140" s="15">
        <v>351.7</v>
      </c>
      <c r="I140" s="14">
        <f t="shared" si="6"/>
        <v>100</v>
      </c>
    </row>
    <row r="141" spans="1:9" outlineLevel="1">
      <c r="A141" s="7" t="s">
        <v>25</v>
      </c>
      <c r="B141" s="7" t="s">
        <v>239</v>
      </c>
      <c r="C141" s="26" t="s">
        <v>238</v>
      </c>
      <c r="D141" s="26"/>
      <c r="E141" s="26"/>
      <c r="F141" s="26"/>
      <c r="G141" s="14">
        <f t="shared" ref="G141:H143" si="7">G142</f>
        <v>6177.8</v>
      </c>
      <c r="H141" s="14">
        <f t="shared" si="7"/>
        <v>6120.5</v>
      </c>
      <c r="I141" s="14">
        <f t="shared" si="6"/>
        <v>99.072485350772126</v>
      </c>
    </row>
    <row r="142" spans="1:9" outlineLevel="2">
      <c r="A142" s="7" t="s">
        <v>25</v>
      </c>
      <c r="B142" s="7" t="s">
        <v>239</v>
      </c>
      <c r="C142" s="7" t="s">
        <v>13</v>
      </c>
      <c r="D142" s="26" t="s">
        <v>12</v>
      </c>
      <c r="E142" s="26"/>
      <c r="F142" s="26"/>
      <c r="G142" s="14">
        <f t="shared" si="7"/>
        <v>6177.8</v>
      </c>
      <c r="H142" s="14">
        <f t="shared" si="7"/>
        <v>6120.5</v>
      </c>
      <c r="I142" s="14">
        <f t="shared" si="6"/>
        <v>99.072485350772126</v>
      </c>
    </row>
    <row r="143" spans="1:9" ht="33.75" customHeight="1" outlineLevel="3">
      <c r="A143" s="7" t="s">
        <v>25</v>
      </c>
      <c r="B143" s="7" t="s">
        <v>239</v>
      </c>
      <c r="C143" s="7" t="s">
        <v>241</v>
      </c>
      <c r="D143" s="28" t="s">
        <v>240</v>
      </c>
      <c r="E143" s="29"/>
      <c r="F143" s="30"/>
      <c r="G143" s="14">
        <f t="shared" si="7"/>
        <v>6177.8</v>
      </c>
      <c r="H143" s="14">
        <f t="shared" si="7"/>
        <v>6120.5</v>
      </c>
      <c r="I143" s="14">
        <f t="shared" si="6"/>
        <v>99.072485350772126</v>
      </c>
    </row>
    <row r="144" spans="1:9" ht="33.75" outlineLevel="7">
      <c r="A144" s="9" t="s">
        <v>25</v>
      </c>
      <c r="B144" s="9" t="s">
        <v>239</v>
      </c>
      <c r="C144" s="9" t="s">
        <v>243</v>
      </c>
      <c r="D144" s="10" t="s">
        <v>242</v>
      </c>
      <c r="E144" s="9" t="s">
        <v>17</v>
      </c>
      <c r="F144" s="10" t="s">
        <v>16</v>
      </c>
      <c r="G144" s="15">
        <v>6177.8</v>
      </c>
      <c r="H144" s="15">
        <v>6120.5</v>
      </c>
      <c r="I144" s="14">
        <f t="shared" si="6"/>
        <v>99.072485350772126</v>
      </c>
    </row>
    <row r="145" spans="1:9" ht="39.75" customHeight="1" outlineLevel="1">
      <c r="A145" s="7" t="s">
        <v>25</v>
      </c>
      <c r="B145" s="7" t="s">
        <v>245</v>
      </c>
      <c r="C145" s="26" t="s">
        <v>244</v>
      </c>
      <c r="D145" s="26"/>
      <c r="E145" s="26"/>
      <c r="F145" s="26"/>
      <c r="G145" s="14">
        <f>G146</f>
        <v>5276.3</v>
      </c>
      <c r="H145" s="14">
        <f>H146</f>
        <v>4835.2</v>
      </c>
      <c r="I145" s="14">
        <f t="shared" si="6"/>
        <v>91.639974982468758</v>
      </c>
    </row>
    <row r="146" spans="1:9" outlineLevel="2">
      <c r="A146" s="7" t="s">
        <v>25</v>
      </c>
      <c r="B146" s="7" t="s">
        <v>245</v>
      </c>
      <c r="C146" s="7" t="s">
        <v>13</v>
      </c>
      <c r="D146" s="26" t="s">
        <v>12</v>
      </c>
      <c r="E146" s="26"/>
      <c r="F146" s="26"/>
      <c r="G146" s="14">
        <v>5276.3</v>
      </c>
      <c r="H146" s="14">
        <v>4835.2</v>
      </c>
      <c r="I146" s="14">
        <f t="shared" si="6"/>
        <v>91.639974982468758</v>
      </c>
    </row>
    <row r="147" spans="1:9" ht="48.75" customHeight="1" outlineLevel="3">
      <c r="A147" s="7" t="s">
        <v>25</v>
      </c>
      <c r="B147" s="7" t="s">
        <v>245</v>
      </c>
      <c r="C147" s="7" t="s">
        <v>247</v>
      </c>
      <c r="D147" s="26" t="s">
        <v>246</v>
      </c>
      <c r="E147" s="26"/>
      <c r="F147" s="26"/>
      <c r="G147" s="14">
        <f>G149+G148</f>
        <v>223.29999999999998</v>
      </c>
      <c r="H147" s="14">
        <f>H149+H148</f>
        <v>223.29999999999998</v>
      </c>
      <c r="I147" s="14">
        <f t="shared" si="6"/>
        <v>100</v>
      </c>
    </row>
    <row r="148" spans="1:9" ht="126.75" customHeight="1" outlineLevel="7">
      <c r="A148" s="9" t="s">
        <v>25</v>
      </c>
      <c r="B148" s="9" t="s">
        <v>245</v>
      </c>
      <c r="C148" s="9" t="s">
        <v>247</v>
      </c>
      <c r="D148" s="10" t="s">
        <v>246</v>
      </c>
      <c r="E148" s="9" t="s">
        <v>249</v>
      </c>
      <c r="F148" s="10" t="s">
        <v>248</v>
      </c>
      <c r="G148" s="15">
        <v>147.19999999999999</v>
      </c>
      <c r="H148" s="15">
        <v>147.19999999999999</v>
      </c>
      <c r="I148" s="14">
        <f t="shared" si="6"/>
        <v>100</v>
      </c>
    </row>
    <row r="149" spans="1:9" ht="123.75" outlineLevel="7">
      <c r="A149" s="9" t="s">
        <v>25</v>
      </c>
      <c r="B149" s="9" t="s">
        <v>245</v>
      </c>
      <c r="C149" s="9" t="s">
        <v>247</v>
      </c>
      <c r="D149" s="10" t="s">
        <v>246</v>
      </c>
      <c r="E149" s="9" t="s">
        <v>251</v>
      </c>
      <c r="F149" s="10" t="s">
        <v>250</v>
      </c>
      <c r="G149" s="15">
        <v>76.099999999999994</v>
      </c>
      <c r="H149" s="15">
        <v>76.099999999999994</v>
      </c>
      <c r="I149" s="14">
        <f t="shared" si="6"/>
        <v>100</v>
      </c>
    </row>
    <row r="150" spans="1:9" outlineLevel="3">
      <c r="A150" s="7" t="s">
        <v>25</v>
      </c>
      <c r="B150" s="7" t="s">
        <v>245</v>
      </c>
      <c r="C150" s="7" t="s">
        <v>253</v>
      </c>
      <c r="D150" s="26" t="s">
        <v>252</v>
      </c>
      <c r="E150" s="26"/>
      <c r="F150" s="26"/>
      <c r="G150" s="14">
        <f>G151</f>
        <v>2272.6</v>
      </c>
      <c r="H150" s="14">
        <f>H151</f>
        <v>2091.1999999999998</v>
      </c>
      <c r="I150" s="14">
        <f t="shared" si="6"/>
        <v>92.017953005368298</v>
      </c>
    </row>
    <row r="151" spans="1:9" ht="146.25" outlineLevel="7">
      <c r="A151" s="9" t="s">
        <v>25</v>
      </c>
      <c r="B151" s="9" t="s">
        <v>245</v>
      </c>
      <c r="C151" s="9" t="s">
        <v>253</v>
      </c>
      <c r="D151" s="10" t="s">
        <v>252</v>
      </c>
      <c r="E151" s="9" t="s">
        <v>255</v>
      </c>
      <c r="F151" s="11" t="s">
        <v>254</v>
      </c>
      <c r="G151" s="15">
        <v>2272.6</v>
      </c>
      <c r="H151" s="15">
        <v>2091.1999999999998</v>
      </c>
      <c r="I151" s="14">
        <f t="shared" si="6"/>
        <v>92.017953005368298</v>
      </c>
    </row>
    <row r="152" spans="1:9" outlineLevel="3">
      <c r="A152" s="7" t="s">
        <v>25</v>
      </c>
      <c r="B152" s="7" t="s">
        <v>245</v>
      </c>
      <c r="C152" s="7" t="s">
        <v>241</v>
      </c>
      <c r="D152" s="26" t="s">
        <v>240</v>
      </c>
      <c r="E152" s="26"/>
      <c r="F152" s="26"/>
      <c r="G152" s="14">
        <f>G153</f>
        <v>353.3</v>
      </c>
      <c r="H152" s="14">
        <f>H153</f>
        <v>353.3</v>
      </c>
      <c r="I152" s="14">
        <f t="shared" si="6"/>
        <v>100</v>
      </c>
    </row>
    <row r="153" spans="1:9" ht="22.5" outlineLevel="7">
      <c r="A153" s="9" t="s">
        <v>25</v>
      </c>
      <c r="B153" s="9" t="s">
        <v>245</v>
      </c>
      <c r="C153" s="9" t="s">
        <v>257</v>
      </c>
      <c r="D153" s="10" t="s">
        <v>256</v>
      </c>
      <c r="E153" s="9" t="s">
        <v>17</v>
      </c>
      <c r="F153" s="10" t="s">
        <v>16</v>
      </c>
      <c r="G153" s="15">
        <v>353.3</v>
      </c>
      <c r="H153" s="15">
        <v>353.3</v>
      </c>
      <c r="I153" s="14">
        <f t="shared" si="6"/>
        <v>100</v>
      </c>
    </row>
    <row r="154" spans="1:9" outlineLevel="3">
      <c r="A154" s="7" t="s">
        <v>25</v>
      </c>
      <c r="B154" s="7" t="s">
        <v>245</v>
      </c>
      <c r="C154" s="7" t="s">
        <v>259</v>
      </c>
      <c r="D154" s="26" t="s">
        <v>258</v>
      </c>
      <c r="E154" s="26"/>
      <c r="F154" s="26"/>
      <c r="G154" s="14">
        <f>G156+G155</f>
        <v>469.9</v>
      </c>
      <c r="H154" s="14">
        <f>H156+H155</f>
        <v>467</v>
      </c>
      <c r="I154" s="14">
        <f t="shared" si="6"/>
        <v>99.382847414343473</v>
      </c>
    </row>
    <row r="155" spans="1:9" ht="67.5" outlineLevel="7">
      <c r="A155" s="9" t="s">
        <v>25</v>
      </c>
      <c r="B155" s="9" t="s">
        <v>245</v>
      </c>
      <c r="C155" s="9" t="s">
        <v>261</v>
      </c>
      <c r="D155" s="10" t="s">
        <v>260</v>
      </c>
      <c r="E155" s="9" t="s">
        <v>17</v>
      </c>
      <c r="F155" s="10" t="s">
        <v>16</v>
      </c>
      <c r="G155" s="15">
        <v>158.6</v>
      </c>
      <c r="H155" s="15">
        <v>156.69999999999999</v>
      </c>
      <c r="I155" s="14">
        <f t="shared" si="6"/>
        <v>98.802017654476671</v>
      </c>
    </row>
    <row r="156" spans="1:9" ht="67.5" outlineLevel="7">
      <c r="A156" s="9" t="s">
        <v>25</v>
      </c>
      <c r="B156" s="9" t="s">
        <v>245</v>
      </c>
      <c r="C156" s="9" t="s">
        <v>263</v>
      </c>
      <c r="D156" s="10" t="s">
        <v>262</v>
      </c>
      <c r="E156" s="9" t="s">
        <v>17</v>
      </c>
      <c r="F156" s="10" t="s">
        <v>16</v>
      </c>
      <c r="G156" s="15">
        <v>311.3</v>
      </c>
      <c r="H156" s="15">
        <v>310.3</v>
      </c>
      <c r="I156" s="14">
        <f t="shared" si="6"/>
        <v>99.678766463218764</v>
      </c>
    </row>
    <row r="157" spans="1:9" outlineLevel="3">
      <c r="A157" s="7" t="s">
        <v>25</v>
      </c>
      <c r="B157" s="7" t="s">
        <v>245</v>
      </c>
      <c r="C157" s="7" t="s">
        <v>265</v>
      </c>
      <c r="D157" s="26" t="s">
        <v>264</v>
      </c>
      <c r="E157" s="26"/>
      <c r="F157" s="26"/>
      <c r="G157" s="14">
        <f>G159+G158</f>
        <v>1347.6999999999998</v>
      </c>
      <c r="H157" s="14">
        <f>H159+H158</f>
        <v>1176.4000000000001</v>
      </c>
      <c r="I157" s="14">
        <f t="shared" si="6"/>
        <v>87.289456110410342</v>
      </c>
    </row>
    <row r="158" spans="1:9" ht="124.5" customHeight="1" outlineLevel="7">
      <c r="A158" s="9" t="s">
        <v>25</v>
      </c>
      <c r="B158" s="9" t="s">
        <v>245</v>
      </c>
      <c r="C158" s="9" t="s">
        <v>265</v>
      </c>
      <c r="D158" s="10" t="s">
        <v>264</v>
      </c>
      <c r="E158" s="9" t="s">
        <v>267</v>
      </c>
      <c r="F158" s="10" t="s">
        <v>266</v>
      </c>
      <c r="G158" s="15">
        <v>708.4</v>
      </c>
      <c r="H158" s="15">
        <v>537.1</v>
      </c>
      <c r="I158" s="14">
        <f t="shared" si="6"/>
        <v>75.818746470920388</v>
      </c>
    </row>
    <row r="159" spans="1:9" ht="105.75" customHeight="1" outlineLevel="7">
      <c r="A159" s="9" t="s">
        <v>25</v>
      </c>
      <c r="B159" s="9" t="s">
        <v>245</v>
      </c>
      <c r="C159" s="9" t="s">
        <v>265</v>
      </c>
      <c r="D159" s="10" t="s">
        <v>264</v>
      </c>
      <c r="E159" s="9" t="s">
        <v>269</v>
      </c>
      <c r="F159" s="10" t="s">
        <v>268</v>
      </c>
      <c r="G159" s="15">
        <v>639.29999999999995</v>
      </c>
      <c r="H159" s="15">
        <v>639.29999999999995</v>
      </c>
      <c r="I159" s="14">
        <f t="shared" si="6"/>
        <v>100</v>
      </c>
    </row>
    <row r="160" spans="1:9" ht="168.75" outlineLevel="7">
      <c r="A160" s="9" t="s">
        <v>25</v>
      </c>
      <c r="B160" s="9" t="s">
        <v>245</v>
      </c>
      <c r="C160" s="9" t="s">
        <v>271</v>
      </c>
      <c r="D160" s="11" t="s">
        <v>270</v>
      </c>
      <c r="E160" s="9" t="s">
        <v>273</v>
      </c>
      <c r="F160" s="11" t="s">
        <v>272</v>
      </c>
      <c r="G160" s="15">
        <v>27.4</v>
      </c>
      <c r="H160" s="15">
        <v>27.4</v>
      </c>
      <c r="I160" s="14">
        <f t="shared" si="6"/>
        <v>100</v>
      </c>
    </row>
    <row r="161" spans="1:10" ht="90" outlineLevel="7">
      <c r="A161" s="9" t="s">
        <v>25</v>
      </c>
      <c r="B161" s="9" t="s">
        <v>245</v>
      </c>
      <c r="C161" s="9" t="s">
        <v>275</v>
      </c>
      <c r="D161" s="10" t="s">
        <v>274</v>
      </c>
      <c r="E161" s="9" t="s">
        <v>17</v>
      </c>
      <c r="F161" s="10" t="s">
        <v>16</v>
      </c>
      <c r="G161" s="15">
        <v>582.1</v>
      </c>
      <c r="H161" s="15">
        <v>496.6</v>
      </c>
      <c r="I161" s="14">
        <f t="shared" si="6"/>
        <v>85.311802095859818</v>
      </c>
      <c r="J161" s="17"/>
    </row>
    <row r="162" spans="1:10" outlineLevel="1">
      <c r="A162" s="7" t="s">
        <v>25</v>
      </c>
      <c r="B162" s="7" t="s">
        <v>277</v>
      </c>
      <c r="C162" s="7" t="s">
        <v>1</v>
      </c>
      <c r="D162" s="12" t="s">
        <v>1</v>
      </c>
      <c r="E162" s="7" t="s">
        <v>1</v>
      </c>
      <c r="F162" s="12" t="s">
        <v>1</v>
      </c>
      <c r="G162" s="14">
        <f>G163</f>
        <v>36172.699999999997</v>
      </c>
      <c r="H162" s="14">
        <f>H163</f>
        <v>16744.7</v>
      </c>
      <c r="I162" s="14">
        <f t="shared" si="6"/>
        <v>46.290987402101592</v>
      </c>
    </row>
    <row r="163" spans="1:10" outlineLevel="2">
      <c r="A163" s="7" t="s">
        <v>25</v>
      </c>
      <c r="B163" s="7" t="s">
        <v>277</v>
      </c>
      <c r="C163" s="7" t="s">
        <v>13</v>
      </c>
      <c r="D163" s="26" t="s">
        <v>12</v>
      </c>
      <c r="E163" s="26"/>
      <c r="F163" s="26"/>
      <c r="G163" s="14">
        <f>G164+G165+G166+G167</f>
        <v>36172.699999999997</v>
      </c>
      <c r="H163" s="14">
        <f>H164+H165+H166+H167</f>
        <v>16744.7</v>
      </c>
      <c r="I163" s="14">
        <f t="shared" si="6"/>
        <v>46.290987402101592</v>
      </c>
    </row>
    <row r="164" spans="1:10" ht="123.75" outlineLevel="7">
      <c r="A164" s="9" t="s">
        <v>25</v>
      </c>
      <c r="B164" s="9" t="s">
        <v>277</v>
      </c>
      <c r="C164" s="9" t="s">
        <v>279</v>
      </c>
      <c r="D164" s="10" t="s">
        <v>278</v>
      </c>
      <c r="E164" s="9" t="s">
        <v>281</v>
      </c>
      <c r="F164" s="10" t="s">
        <v>280</v>
      </c>
      <c r="G164" s="15">
        <v>5786.2</v>
      </c>
      <c r="H164" s="15">
        <v>4380</v>
      </c>
      <c r="I164" s="14">
        <f t="shared" si="6"/>
        <v>75.697348864539777</v>
      </c>
    </row>
    <row r="165" spans="1:10" ht="202.5" outlineLevel="7">
      <c r="A165" s="9" t="s">
        <v>25</v>
      </c>
      <c r="B165" s="9" t="s">
        <v>277</v>
      </c>
      <c r="C165" s="9" t="s">
        <v>283</v>
      </c>
      <c r="D165" s="11" t="s">
        <v>282</v>
      </c>
      <c r="E165" s="9" t="s">
        <v>285</v>
      </c>
      <c r="F165" s="11" t="s">
        <v>284</v>
      </c>
      <c r="G165" s="15">
        <v>18472.599999999999</v>
      </c>
      <c r="H165" s="15">
        <v>570.9</v>
      </c>
      <c r="I165" s="14">
        <f t="shared" si="6"/>
        <v>3.0905232614791638</v>
      </c>
    </row>
    <row r="166" spans="1:10" ht="202.5" outlineLevel="7">
      <c r="A166" s="9" t="s">
        <v>25</v>
      </c>
      <c r="B166" s="9" t="s">
        <v>277</v>
      </c>
      <c r="C166" s="9" t="s">
        <v>287</v>
      </c>
      <c r="D166" s="11" t="s">
        <v>286</v>
      </c>
      <c r="E166" s="9" t="s">
        <v>289</v>
      </c>
      <c r="F166" s="11" t="s">
        <v>288</v>
      </c>
      <c r="G166" s="15">
        <v>43.8</v>
      </c>
      <c r="H166" s="15">
        <v>43.8</v>
      </c>
      <c r="I166" s="14">
        <f t="shared" si="6"/>
        <v>100</v>
      </c>
    </row>
    <row r="167" spans="1:10" ht="191.25" outlineLevel="7">
      <c r="A167" s="9" t="s">
        <v>25</v>
      </c>
      <c r="B167" s="9" t="s">
        <v>277</v>
      </c>
      <c r="C167" s="9" t="s">
        <v>291</v>
      </c>
      <c r="D167" s="11" t="s">
        <v>290</v>
      </c>
      <c r="E167" s="9" t="s">
        <v>293</v>
      </c>
      <c r="F167" s="11" t="s">
        <v>292</v>
      </c>
      <c r="G167" s="15">
        <v>11870.1</v>
      </c>
      <c r="H167" s="15">
        <v>11750</v>
      </c>
      <c r="I167" s="14">
        <f t="shared" si="6"/>
        <v>98.98821408412735</v>
      </c>
    </row>
    <row r="168" spans="1:10" ht="25.5" customHeight="1" outlineLevel="1">
      <c r="A168" s="7" t="s">
        <v>25</v>
      </c>
      <c r="B168" s="7" t="s">
        <v>295</v>
      </c>
      <c r="C168" s="26" t="s">
        <v>294</v>
      </c>
      <c r="D168" s="26"/>
      <c r="E168" s="26"/>
      <c r="F168" s="26"/>
      <c r="G168" s="14">
        <f>G169</f>
        <v>24385.5</v>
      </c>
      <c r="H168" s="14">
        <f>H169</f>
        <v>23875.1</v>
      </c>
      <c r="I168" s="14">
        <f t="shared" si="6"/>
        <v>97.906952902339498</v>
      </c>
    </row>
    <row r="169" spans="1:10" ht="22.5" outlineLevel="2">
      <c r="A169" s="7" t="s">
        <v>25</v>
      </c>
      <c r="B169" s="7" t="s">
        <v>295</v>
      </c>
      <c r="C169" s="7" t="s">
        <v>13</v>
      </c>
      <c r="D169" s="12" t="s">
        <v>12</v>
      </c>
      <c r="E169" s="7" t="s">
        <v>1</v>
      </c>
      <c r="F169" s="12" t="s">
        <v>1</v>
      </c>
      <c r="G169" s="14">
        <f>G170+G171+G174+G175</f>
        <v>24385.5</v>
      </c>
      <c r="H169" s="14">
        <f>H170+H171+H174+H175</f>
        <v>23875.1</v>
      </c>
      <c r="I169" s="14">
        <f t="shared" si="6"/>
        <v>97.906952902339498</v>
      </c>
    </row>
    <row r="170" spans="1:10" ht="90" outlineLevel="7">
      <c r="A170" s="9" t="s">
        <v>25</v>
      </c>
      <c r="B170" s="9" t="s">
        <v>295</v>
      </c>
      <c r="C170" s="9" t="s">
        <v>51</v>
      </c>
      <c r="D170" s="10" t="s">
        <v>50</v>
      </c>
      <c r="E170" s="9" t="s">
        <v>17</v>
      </c>
      <c r="F170" s="10" t="s">
        <v>16</v>
      </c>
      <c r="G170" s="15">
        <v>15783.5</v>
      </c>
      <c r="H170" s="15">
        <v>15783.5</v>
      </c>
      <c r="I170" s="14">
        <f t="shared" si="6"/>
        <v>100</v>
      </c>
      <c r="J170" s="17"/>
    </row>
    <row r="171" spans="1:10" outlineLevel="3">
      <c r="A171" s="7" t="s">
        <v>25</v>
      </c>
      <c r="B171" s="7" t="s">
        <v>295</v>
      </c>
      <c r="C171" s="7" t="s">
        <v>297</v>
      </c>
      <c r="D171" s="26" t="s">
        <v>296</v>
      </c>
      <c r="E171" s="26"/>
      <c r="F171" s="26"/>
      <c r="G171" s="14">
        <f>G173+G172</f>
        <v>7.8999999999999995</v>
      </c>
      <c r="H171" s="14">
        <f>H173+H172</f>
        <v>0.8</v>
      </c>
      <c r="I171" s="14">
        <f t="shared" si="6"/>
        <v>10.126582278481013</v>
      </c>
    </row>
    <row r="172" spans="1:10" ht="22.5" outlineLevel="7">
      <c r="A172" s="9" t="s">
        <v>25</v>
      </c>
      <c r="B172" s="9" t="s">
        <v>295</v>
      </c>
      <c r="C172" s="9" t="s">
        <v>299</v>
      </c>
      <c r="D172" s="10" t="s">
        <v>298</v>
      </c>
      <c r="E172" s="9" t="s">
        <v>17</v>
      </c>
      <c r="F172" s="10" t="s">
        <v>16</v>
      </c>
      <c r="G172" s="15">
        <v>7.1</v>
      </c>
      <c r="H172" s="15">
        <v>0</v>
      </c>
      <c r="I172" s="14">
        <f t="shared" si="6"/>
        <v>0</v>
      </c>
    </row>
    <row r="173" spans="1:10" ht="22.5" outlineLevel="7">
      <c r="A173" s="9" t="s">
        <v>25</v>
      </c>
      <c r="B173" s="9" t="s">
        <v>295</v>
      </c>
      <c r="C173" s="9" t="s">
        <v>301</v>
      </c>
      <c r="D173" s="10" t="s">
        <v>300</v>
      </c>
      <c r="E173" s="9" t="s">
        <v>17</v>
      </c>
      <c r="F173" s="10" t="s">
        <v>16</v>
      </c>
      <c r="G173" s="15">
        <v>0.8</v>
      </c>
      <c r="H173" s="15">
        <v>0.8</v>
      </c>
      <c r="I173" s="14">
        <f t="shared" si="6"/>
        <v>100</v>
      </c>
    </row>
    <row r="174" spans="1:10" ht="67.5" outlineLevel="7">
      <c r="A174" s="9" t="s">
        <v>25</v>
      </c>
      <c r="B174" s="9" t="s">
        <v>295</v>
      </c>
      <c r="C174" s="9" t="s">
        <v>303</v>
      </c>
      <c r="D174" s="10" t="s">
        <v>302</v>
      </c>
      <c r="E174" s="9" t="s">
        <v>305</v>
      </c>
      <c r="F174" s="10" t="s">
        <v>304</v>
      </c>
      <c r="G174" s="15">
        <v>8585.5</v>
      </c>
      <c r="H174" s="15">
        <v>8082.7</v>
      </c>
      <c r="I174" s="14">
        <f t="shared" si="6"/>
        <v>94.143614233300326</v>
      </c>
    </row>
    <row r="175" spans="1:10" ht="45" outlineLevel="7">
      <c r="A175" s="9" t="s">
        <v>25</v>
      </c>
      <c r="B175" s="9" t="s">
        <v>295</v>
      </c>
      <c r="C175" s="9" t="s">
        <v>307</v>
      </c>
      <c r="D175" s="10" t="s">
        <v>306</v>
      </c>
      <c r="E175" s="9" t="s">
        <v>17</v>
      </c>
      <c r="F175" s="10" t="s">
        <v>16</v>
      </c>
      <c r="G175" s="15">
        <v>8.6</v>
      </c>
      <c r="H175" s="15">
        <v>8.1</v>
      </c>
      <c r="I175" s="14">
        <f t="shared" si="6"/>
        <v>94.186046511627907</v>
      </c>
    </row>
    <row r="176" spans="1:10" ht="22.5" customHeight="1" outlineLevel="1">
      <c r="A176" s="7" t="s">
        <v>25</v>
      </c>
      <c r="B176" s="7" t="s">
        <v>309</v>
      </c>
      <c r="C176" s="26" t="s">
        <v>308</v>
      </c>
      <c r="D176" s="26"/>
      <c r="E176" s="26"/>
      <c r="F176" s="26"/>
      <c r="G176" s="14">
        <f>G177</f>
        <v>3193.4</v>
      </c>
      <c r="H176" s="14">
        <f>H177</f>
        <v>2381.2000000000003</v>
      </c>
      <c r="I176" s="14">
        <f t="shared" si="6"/>
        <v>74.566292979269761</v>
      </c>
    </row>
    <row r="177" spans="1:9" outlineLevel="2">
      <c r="A177" s="7" t="s">
        <v>25</v>
      </c>
      <c r="B177" s="7" t="s">
        <v>309</v>
      </c>
      <c r="C177" s="7" t="s">
        <v>13</v>
      </c>
      <c r="D177" s="26" t="s">
        <v>12</v>
      </c>
      <c r="E177" s="26"/>
      <c r="F177" s="26"/>
      <c r="G177" s="14">
        <f>G178</f>
        <v>3193.4</v>
      </c>
      <c r="H177" s="14">
        <f>H178</f>
        <v>2381.2000000000003</v>
      </c>
      <c r="I177" s="14">
        <f t="shared" si="6"/>
        <v>74.566292979269761</v>
      </c>
    </row>
    <row r="178" spans="1:9" outlineLevel="3">
      <c r="A178" s="7" t="s">
        <v>25</v>
      </c>
      <c r="B178" s="7" t="s">
        <v>309</v>
      </c>
      <c r="C178" s="7" t="s">
        <v>297</v>
      </c>
      <c r="D178" s="26" t="s">
        <v>296</v>
      </c>
      <c r="E178" s="26"/>
      <c r="F178" s="26"/>
      <c r="G178" s="14">
        <f>G184+G183+G182+G181+G180+G179</f>
        <v>3193.4</v>
      </c>
      <c r="H178" s="14">
        <f>H184+H183+H182+H181+H180+H179</f>
        <v>2381.2000000000003</v>
      </c>
      <c r="I178" s="14">
        <f t="shared" si="6"/>
        <v>74.566292979269761</v>
      </c>
    </row>
    <row r="179" spans="1:9" ht="22.5" outlineLevel="7">
      <c r="A179" s="9" t="s">
        <v>25</v>
      </c>
      <c r="B179" s="9" t="s">
        <v>309</v>
      </c>
      <c r="C179" s="9" t="s">
        <v>311</v>
      </c>
      <c r="D179" s="10" t="s">
        <v>310</v>
      </c>
      <c r="E179" s="9" t="s">
        <v>17</v>
      </c>
      <c r="F179" s="10" t="s">
        <v>16</v>
      </c>
      <c r="G179" s="15">
        <v>35</v>
      </c>
      <c r="H179" s="15">
        <v>9.4</v>
      </c>
      <c r="I179" s="14">
        <f t="shared" si="6"/>
        <v>26.857142857142858</v>
      </c>
    </row>
    <row r="180" spans="1:9" ht="22.5" outlineLevel="7">
      <c r="A180" s="9" t="s">
        <v>25</v>
      </c>
      <c r="B180" s="9" t="s">
        <v>309</v>
      </c>
      <c r="C180" s="9" t="s">
        <v>313</v>
      </c>
      <c r="D180" s="10" t="s">
        <v>312</v>
      </c>
      <c r="E180" s="9" t="s">
        <v>17</v>
      </c>
      <c r="F180" s="10" t="s">
        <v>16</v>
      </c>
      <c r="G180" s="15">
        <v>35</v>
      </c>
      <c r="H180" s="15">
        <v>0</v>
      </c>
      <c r="I180" s="14">
        <f t="shared" si="6"/>
        <v>0</v>
      </c>
    </row>
    <row r="181" spans="1:9" ht="33.75" outlineLevel="7">
      <c r="A181" s="9" t="s">
        <v>25</v>
      </c>
      <c r="B181" s="9" t="s">
        <v>309</v>
      </c>
      <c r="C181" s="9" t="s">
        <v>315</v>
      </c>
      <c r="D181" s="10" t="s">
        <v>314</v>
      </c>
      <c r="E181" s="9" t="s">
        <v>17</v>
      </c>
      <c r="F181" s="10" t="s">
        <v>16</v>
      </c>
      <c r="G181" s="15">
        <v>60</v>
      </c>
      <c r="H181" s="15">
        <v>0</v>
      </c>
      <c r="I181" s="14">
        <f t="shared" si="6"/>
        <v>0</v>
      </c>
    </row>
    <row r="182" spans="1:9" ht="22.5" outlineLevel="7">
      <c r="A182" s="9" t="s">
        <v>25</v>
      </c>
      <c r="B182" s="9" t="s">
        <v>309</v>
      </c>
      <c r="C182" s="9" t="s">
        <v>317</v>
      </c>
      <c r="D182" s="10" t="s">
        <v>316</v>
      </c>
      <c r="E182" s="9" t="s">
        <v>17</v>
      </c>
      <c r="F182" s="10" t="s">
        <v>16</v>
      </c>
      <c r="G182" s="15">
        <v>2843.4</v>
      </c>
      <c r="H182" s="15">
        <v>2226.9</v>
      </c>
      <c r="I182" s="14">
        <f t="shared" si="6"/>
        <v>78.318210592952099</v>
      </c>
    </row>
    <row r="183" spans="1:9" ht="45" outlineLevel="7">
      <c r="A183" s="9" t="s">
        <v>25</v>
      </c>
      <c r="B183" s="9" t="s">
        <v>309</v>
      </c>
      <c r="C183" s="9" t="s">
        <v>319</v>
      </c>
      <c r="D183" s="10" t="s">
        <v>318</v>
      </c>
      <c r="E183" s="9" t="s">
        <v>17</v>
      </c>
      <c r="F183" s="10" t="s">
        <v>16</v>
      </c>
      <c r="G183" s="15">
        <v>170</v>
      </c>
      <c r="H183" s="15">
        <v>144.9</v>
      </c>
      <c r="I183" s="14">
        <f t="shared" si="6"/>
        <v>85.235294117647058</v>
      </c>
    </row>
    <row r="184" spans="1:9" ht="22.5" outlineLevel="7">
      <c r="A184" s="9" t="s">
        <v>25</v>
      </c>
      <c r="B184" s="9" t="s">
        <v>309</v>
      </c>
      <c r="C184" s="9" t="s">
        <v>321</v>
      </c>
      <c r="D184" s="10" t="s">
        <v>320</v>
      </c>
      <c r="E184" s="9" t="s">
        <v>17</v>
      </c>
      <c r="F184" s="10" t="s">
        <v>16</v>
      </c>
      <c r="G184" s="15">
        <v>50</v>
      </c>
      <c r="H184" s="15">
        <v>0</v>
      </c>
      <c r="I184" s="14">
        <f t="shared" si="6"/>
        <v>0</v>
      </c>
    </row>
    <row r="185" spans="1:9" ht="21.75" customHeight="1">
      <c r="A185" s="5" t="s">
        <v>323</v>
      </c>
      <c r="B185" s="27" t="s">
        <v>322</v>
      </c>
      <c r="C185" s="27"/>
      <c r="D185" s="27"/>
      <c r="E185" s="27"/>
      <c r="F185" s="27"/>
      <c r="G185" s="13">
        <f>G186+G190+G202+G220+G250+G261+G265</f>
        <v>195249.5</v>
      </c>
      <c r="H185" s="13">
        <f>H186+H190+H202+H220+H250+H261+H265</f>
        <v>176819.99999999997</v>
      </c>
      <c r="I185" s="13">
        <f t="shared" si="6"/>
        <v>90.561051372730773</v>
      </c>
    </row>
    <row r="186" spans="1:9" outlineLevel="1">
      <c r="A186" s="7" t="s">
        <v>323</v>
      </c>
      <c r="B186" s="7" t="s">
        <v>325</v>
      </c>
      <c r="C186" s="26" t="s">
        <v>324</v>
      </c>
      <c r="D186" s="26"/>
      <c r="E186" s="26"/>
      <c r="F186" s="26"/>
      <c r="G186" s="14">
        <v>12.5</v>
      </c>
      <c r="H186" s="14">
        <v>0</v>
      </c>
      <c r="I186" s="14">
        <f t="shared" si="6"/>
        <v>0</v>
      </c>
    </row>
    <row r="187" spans="1:9" ht="22.5" customHeight="1" outlineLevel="2">
      <c r="A187" s="7" t="s">
        <v>323</v>
      </c>
      <c r="B187" s="7" t="s">
        <v>325</v>
      </c>
      <c r="C187" s="7" t="s">
        <v>13</v>
      </c>
      <c r="D187" s="26" t="s">
        <v>12</v>
      </c>
      <c r="E187" s="26"/>
      <c r="F187" s="26"/>
      <c r="G187" s="14">
        <v>12.5</v>
      </c>
      <c r="H187" s="14">
        <v>0</v>
      </c>
      <c r="I187" s="14">
        <f t="shared" si="6"/>
        <v>0</v>
      </c>
    </row>
    <row r="188" spans="1:9" outlineLevel="3">
      <c r="A188" s="7" t="s">
        <v>323</v>
      </c>
      <c r="B188" s="7" t="s">
        <v>325</v>
      </c>
      <c r="C188" s="7" t="s">
        <v>29</v>
      </c>
      <c r="D188" s="26" t="s">
        <v>28</v>
      </c>
      <c r="E188" s="26"/>
      <c r="F188" s="26"/>
      <c r="G188" s="14">
        <v>12.5</v>
      </c>
      <c r="H188" s="14">
        <v>0</v>
      </c>
      <c r="I188" s="14">
        <f t="shared" si="6"/>
        <v>0</v>
      </c>
    </row>
    <row r="189" spans="1:9" ht="33.75" outlineLevel="7">
      <c r="A189" s="9" t="s">
        <v>323</v>
      </c>
      <c r="B189" s="9" t="s">
        <v>325</v>
      </c>
      <c r="C189" s="9" t="s">
        <v>233</v>
      </c>
      <c r="D189" s="10" t="s">
        <v>232</v>
      </c>
      <c r="E189" s="9" t="s">
        <v>17</v>
      </c>
      <c r="F189" s="10" t="s">
        <v>16</v>
      </c>
      <c r="G189" s="15">
        <v>12.5</v>
      </c>
      <c r="H189" s="15">
        <v>0</v>
      </c>
      <c r="I189" s="14">
        <f t="shared" si="6"/>
        <v>0</v>
      </c>
    </row>
    <row r="190" spans="1:9" outlineLevel="1">
      <c r="A190" s="7" t="s">
        <v>323</v>
      </c>
      <c r="B190" s="7" t="s">
        <v>135</v>
      </c>
      <c r="C190" s="26" t="s">
        <v>134</v>
      </c>
      <c r="D190" s="26"/>
      <c r="E190" s="26"/>
      <c r="F190" s="26"/>
      <c r="G190" s="14">
        <f>G191</f>
        <v>21564.1</v>
      </c>
      <c r="H190" s="14">
        <f>H191</f>
        <v>19479.699999999997</v>
      </c>
      <c r="I190" s="14">
        <f t="shared" si="6"/>
        <v>90.333934641371528</v>
      </c>
    </row>
    <row r="191" spans="1:9" outlineLevel="2">
      <c r="A191" s="7" t="s">
        <v>323</v>
      </c>
      <c r="B191" s="7" t="s">
        <v>135</v>
      </c>
      <c r="C191" s="7" t="s">
        <v>13</v>
      </c>
      <c r="D191" s="26" t="s">
        <v>12</v>
      </c>
      <c r="E191" s="26"/>
      <c r="F191" s="26"/>
      <c r="G191" s="14">
        <f>G192+G199+G200+G201</f>
        <v>21564.1</v>
      </c>
      <c r="H191" s="14">
        <f>H192+H199+H200+H201</f>
        <v>19479.699999999997</v>
      </c>
      <c r="I191" s="14">
        <f t="shared" si="6"/>
        <v>90.333934641371528</v>
      </c>
    </row>
    <row r="192" spans="1:9" ht="22.5" customHeight="1" outlineLevel="3">
      <c r="A192" s="7" t="s">
        <v>323</v>
      </c>
      <c r="B192" s="7" t="s">
        <v>135</v>
      </c>
      <c r="C192" s="7" t="s">
        <v>327</v>
      </c>
      <c r="D192" s="26" t="s">
        <v>326</v>
      </c>
      <c r="E192" s="26"/>
      <c r="F192" s="26"/>
      <c r="G192" s="14">
        <f>G198+G197+G196+G195+G194+G193</f>
        <v>1564</v>
      </c>
      <c r="H192" s="14">
        <f>H198+H197+H196+H195+H194+H193</f>
        <v>1482.5</v>
      </c>
      <c r="I192" s="14">
        <f t="shared" si="6"/>
        <v>94.789002557544748</v>
      </c>
    </row>
    <row r="193" spans="1:10" ht="45" outlineLevel="7">
      <c r="A193" s="9" t="s">
        <v>323</v>
      </c>
      <c r="B193" s="9" t="s">
        <v>135</v>
      </c>
      <c r="C193" s="9" t="s">
        <v>329</v>
      </c>
      <c r="D193" s="10" t="s">
        <v>328</v>
      </c>
      <c r="E193" s="9" t="s">
        <v>17</v>
      </c>
      <c r="F193" s="10" t="s">
        <v>16</v>
      </c>
      <c r="G193" s="15">
        <v>50</v>
      </c>
      <c r="H193" s="15">
        <v>25</v>
      </c>
      <c r="I193" s="14">
        <f t="shared" si="6"/>
        <v>50</v>
      </c>
    </row>
    <row r="194" spans="1:10" ht="45" outlineLevel="7">
      <c r="A194" s="9" t="s">
        <v>323</v>
      </c>
      <c r="B194" s="9" t="s">
        <v>135</v>
      </c>
      <c r="C194" s="9" t="s">
        <v>331</v>
      </c>
      <c r="D194" s="10" t="s">
        <v>330</v>
      </c>
      <c r="E194" s="9" t="s">
        <v>17</v>
      </c>
      <c r="F194" s="10" t="s">
        <v>16</v>
      </c>
      <c r="G194" s="15">
        <v>9.3000000000000007</v>
      </c>
      <c r="H194" s="15">
        <v>9.3000000000000007</v>
      </c>
      <c r="I194" s="14">
        <f t="shared" si="6"/>
        <v>100</v>
      </c>
    </row>
    <row r="195" spans="1:10" ht="45" outlineLevel="7">
      <c r="A195" s="9" t="s">
        <v>323</v>
      </c>
      <c r="B195" s="9" t="s">
        <v>135</v>
      </c>
      <c r="C195" s="9" t="s">
        <v>333</v>
      </c>
      <c r="D195" s="10" t="s">
        <v>332</v>
      </c>
      <c r="E195" s="9" t="s">
        <v>17</v>
      </c>
      <c r="F195" s="10" t="s">
        <v>16</v>
      </c>
      <c r="G195" s="15">
        <v>1000</v>
      </c>
      <c r="H195" s="15">
        <v>1000</v>
      </c>
      <c r="I195" s="14">
        <f t="shared" si="6"/>
        <v>100</v>
      </c>
    </row>
    <row r="196" spans="1:10" ht="67.5" outlineLevel="7">
      <c r="A196" s="9" t="s">
        <v>323</v>
      </c>
      <c r="B196" s="9" t="s">
        <v>135</v>
      </c>
      <c r="C196" s="9" t="s">
        <v>335</v>
      </c>
      <c r="D196" s="10" t="s">
        <v>334</v>
      </c>
      <c r="E196" s="9" t="s">
        <v>17</v>
      </c>
      <c r="F196" s="10" t="s">
        <v>16</v>
      </c>
      <c r="G196" s="15">
        <v>158.19999999999999</v>
      </c>
      <c r="H196" s="15">
        <v>104.5</v>
      </c>
      <c r="I196" s="14">
        <f t="shared" si="6"/>
        <v>66.055625790139075</v>
      </c>
    </row>
    <row r="197" spans="1:10" ht="33.75" outlineLevel="7">
      <c r="A197" s="9" t="s">
        <v>323</v>
      </c>
      <c r="B197" s="9" t="s">
        <v>135</v>
      </c>
      <c r="C197" s="9" t="s">
        <v>337</v>
      </c>
      <c r="D197" s="10" t="s">
        <v>336</v>
      </c>
      <c r="E197" s="9" t="s">
        <v>17</v>
      </c>
      <c r="F197" s="10" t="s">
        <v>16</v>
      </c>
      <c r="G197" s="15">
        <v>144.5</v>
      </c>
      <c r="H197" s="15">
        <v>144.5</v>
      </c>
      <c r="I197" s="14">
        <f t="shared" si="6"/>
        <v>100</v>
      </c>
    </row>
    <row r="198" spans="1:10" ht="22.5" outlineLevel="7">
      <c r="A198" s="9" t="s">
        <v>323</v>
      </c>
      <c r="B198" s="9" t="s">
        <v>135</v>
      </c>
      <c r="C198" s="9" t="s">
        <v>339</v>
      </c>
      <c r="D198" s="10" t="s">
        <v>338</v>
      </c>
      <c r="E198" s="9" t="s">
        <v>17</v>
      </c>
      <c r="F198" s="10" t="s">
        <v>16</v>
      </c>
      <c r="G198" s="15">
        <v>202</v>
      </c>
      <c r="H198" s="15">
        <v>199.2</v>
      </c>
      <c r="I198" s="14">
        <f t="shared" si="6"/>
        <v>98.613861386138609</v>
      </c>
    </row>
    <row r="199" spans="1:10" ht="33.75" outlineLevel="7">
      <c r="A199" s="9" t="s">
        <v>323</v>
      </c>
      <c r="B199" s="9" t="s">
        <v>135</v>
      </c>
      <c r="C199" s="9" t="s">
        <v>341</v>
      </c>
      <c r="D199" s="10" t="s">
        <v>340</v>
      </c>
      <c r="E199" s="9" t="s">
        <v>17</v>
      </c>
      <c r="F199" s="10" t="s">
        <v>16</v>
      </c>
      <c r="G199" s="15">
        <v>19203.2</v>
      </c>
      <c r="H199" s="15">
        <v>17200.3</v>
      </c>
      <c r="I199" s="14">
        <f t="shared" si="6"/>
        <v>89.569967505415761</v>
      </c>
    </row>
    <row r="200" spans="1:10" ht="101.25" outlineLevel="7">
      <c r="A200" s="9" t="s">
        <v>323</v>
      </c>
      <c r="B200" s="9" t="s">
        <v>135</v>
      </c>
      <c r="C200" s="9" t="s">
        <v>343</v>
      </c>
      <c r="D200" s="10" t="s">
        <v>342</v>
      </c>
      <c r="E200" s="9" t="s">
        <v>345</v>
      </c>
      <c r="F200" s="10" t="s">
        <v>344</v>
      </c>
      <c r="G200" s="15">
        <v>119.3</v>
      </c>
      <c r="H200" s="15">
        <v>119.3</v>
      </c>
      <c r="I200" s="14">
        <f t="shared" ref="I200:I263" si="8">H200/G200*100</f>
        <v>100</v>
      </c>
    </row>
    <row r="201" spans="1:10" ht="78.75" outlineLevel="7">
      <c r="A201" s="9" t="s">
        <v>323</v>
      </c>
      <c r="B201" s="9" t="s">
        <v>135</v>
      </c>
      <c r="C201" s="9" t="s">
        <v>347</v>
      </c>
      <c r="D201" s="10" t="s">
        <v>346</v>
      </c>
      <c r="E201" s="9" t="s">
        <v>17</v>
      </c>
      <c r="F201" s="10" t="s">
        <v>16</v>
      </c>
      <c r="G201" s="15">
        <v>677.6</v>
      </c>
      <c r="H201" s="15">
        <v>677.6</v>
      </c>
      <c r="I201" s="14">
        <f t="shared" si="8"/>
        <v>100</v>
      </c>
    </row>
    <row r="202" spans="1:10" ht="33.75" customHeight="1" outlineLevel="1">
      <c r="A202" s="7" t="s">
        <v>323</v>
      </c>
      <c r="B202" s="7" t="s">
        <v>229</v>
      </c>
      <c r="C202" s="26" t="s">
        <v>228</v>
      </c>
      <c r="D202" s="26"/>
      <c r="E202" s="26"/>
      <c r="F202" s="26"/>
      <c r="G202" s="14">
        <f>G203</f>
        <v>28069.8</v>
      </c>
      <c r="H202" s="14">
        <f>H203</f>
        <v>25017.399999999998</v>
      </c>
      <c r="I202" s="14">
        <f t="shared" si="8"/>
        <v>89.125679555964055</v>
      </c>
    </row>
    <row r="203" spans="1:10" ht="22.5" customHeight="1" outlineLevel="2">
      <c r="A203" s="7" t="s">
        <v>323</v>
      </c>
      <c r="B203" s="7" t="s">
        <v>229</v>
      </c>
      <c r="C203" s="7" t="s">
        <v>13</v>
      </c>
      <c r="D203" s="26" t="s">
        <v>12</v>
      </c>
      <c r="E203" s="26"/>
      <c r="F203" s="26"/>
      <c r="G203" s="14">
        <f>G204+G205+G209+G212+G215+G217+G218+G219</f>
        <v>28069.8</v>
      </c>
      <c r="H203" s="14">
        <f>H204+H205+H209+H212+H215+H217+H218+H219</f>
        <v>25017.399999999998</v>
      </c>
      <c r="I203" s="14">
        <f t="shared" si="8"/>
        <v>89.125679555964055</v>
      </c>
    </row>
    <row r="204" spans="1:10" ht="84.75" customHeight="1" outlineLevel="7">
      <c r="A204" s="9" t="s">
        <v>323</v>
      </c>
      <c r="B204" s="9" t="s">
        <v>229</v>
      </c>
      <c r="C204" s="9" t="s">
        <v>51</v>
      </c>
      <c r="D204" s="10" t="s">
        <v>50</v>
      </c>
      <c r="E204" s="9" t="s">
        <v>17</v>
      </c>
      <c r="F204" s="10" t="s">
        <v>16</v>
      </c>
      <c r="G204" s="15">
        <v>27187.7</v>
      </c>
      <c r="H204" s="15">
        <v>24135.3</v>
      </c>
      <c r="I204" s="14">
        <f t="shared" si="8"/>
        <v>88.772864199619676</v>
      </c>
      <c r="J204" s="17"/>
    </row>
    <row r="205" spans="1:10" ht="33.75" customHeight="1" outlineLevel="3">
      <c r="A205" s="7" t="s">
        <v>323</v>
      </c>
      <c r="B205" s="7" t="s">
        <v>229</v>
      </c>
      <c r="C205" s="7" t="s">
        <v>349</v>
      </c>
      <c r="D205" s="26" t="s">
        <v>348</v>
      </c>
      <c r="E205" s="26"/>
      <c r="F205" s="26"/>
      <c r="G205" s="14">
        <v>255</v>
      </c>
      <c r="H205" s="14">
        <v>255</v>
      </c>
      <c r="I205" s="14">
        <f t="shared" si="8"/>
        <v>100</v>
      </c>
    </row>
    <row r="206" spans="1:10" ht="22.5" outlineLevel="7">
      <c r="A206" s="9" t="s">
        <v>323</v>
      </c>
      <c r="B206" s="9" t="s">
        <v>229</v>
      </c>
      <c r="C206" s="9" t="s">
        <v>351</v>
      </c>
      <c r="D206" s="10" t="s">
        <v>350</v>
      </c>
      <c r="E206" s="9" t="s">
        <v>17</v>
      </c>
      <c r="F206" s="10" t="s">
        <v>16</v>
      </c>
      <c r="G206" s="15">
        <v>100</v>
      </c>
      <c r="H206" s="15">
        <v>100</v>
      </c>
      <c r="I206" s="14">
        <f t="shared" si="8"/>
        <v>100</v>
      </c>
    </row>
    <row r="207" spans="1:10" ht="101.25" outlineLevel="7">
      <c r="A207" s="9" t="s">
        <v>323</v>
      </c>
      <c r="B207" s="9" t="s">
        <v>229</v>
      </c>
      <c r="C207" s="9" t="s">
        <v>353</v>
      </c>
      <c r="D207" s="10" t="s">
        <v>352</v>
      </c>
      <c r="E207" s="9" t="s">
        <v>17</v>
      </c>
      <c r="F207" s="10" t="s">
        <v>16</v>
      </c>
      <c r="G207" s="15">
        <v>55</v>
      </c>
      <c r="H207" s="15">
        <v>55</v>
      </c>
      <c r="I207" s="14">
        <f t="shared" si="8"/>
        <v>100</v>
      </c>
    </row>
    <row r="208" spans="1:10" ht="22.5" outlineLevel="7">
      <c r="A208" s="9" t="s">
        <v>323</v>
      </c>
      <c r="B208" s="9" t="s">
        <v>229</v>
      </c>
      <c r="C208" s="9" t="s">
        <v>354</v>
      </c>
      <c r="D208" s="10" t="s">
        <v>320</v>
      </c>
      <c r="E208" s="9" t="s">
        <v>17</v>
      </c>
      <c r="F208" s="10" t="s">
        <v>16</v>
      </c>
      <c r="G208" s="15">
        <v>100</v>
      </c>
      <c r="H208" s="15">
        <v>100</v>
      </c>
      <c r="I208" s="14">
        <f t="shared" si="8"/>
        <v>100</v>
      </c>
    </row>
    <row r="209" spans="1:9" outlineLevel="3">
      <c r="A209" s="7" t="s">
        <v>323</v>
      </c>
      <c r="B209" s="7" t="s">
        <v>229</v>
      </c>
      <c r="C209" s="7" t="s">
        <v>356</v>
      </c>
      <c r="D209" s="26" t="s">
        <v>355</v>
      </c>
      <c r="E209" s="26"/>
      <c r="F209" s="26"/>
      <c r="G209" s="14">
        <v>78</v>
      </c>
      <c r="H209" s="14">
        <v>78</v>
      </c>
      <c r="I209" s="14">
        <f t="shared" si="8"/>
        <v>100</v>
      </c>
    </row>
    <row r="210" spans="1:9" ht="33.75" outlineLevel="7">
      <c r="A210" s="9" t="s">
        <v>323</v>
      </c>
      <c r="B210" s="9" t="s">
        <v>229</v>
      </c>
      <c r="C210" s="9" t="s">
        <v>358</v>
      </c>
      <c r="D210" s="10" t="s">
        <v>357</v>
      </c>
      <c r="E210" s="9" t="s">
        <v>17</v>
      </c>
      <c r="F210" s="10" t="s">
        <v>16</v>
      </c>
      <c r="G210" s="15">
        <v>30</v>
      </c>
      <c r="H210" s="15">
        <v>30</v>
      </c>
      <c r="I210" s="14">
        <f t="shared" si="8"/>
        <v>100</v>
      </c>
    </row>
    <row r="211" spans="1:9" ht="33.75" outlineLevel="7">
      <c r="A211" s="9" t="s">
        <v>323</v>
      </c>
      <c r="B211" s="9" t="s">
        <v>229</v>
      </c>
      <c r="C211" s="9" t="s">
        <v>360</v>
      </c>
      <c r="D211" s="10" t="s">
        <v>359</v>
      </c>
      <c r="E211" s="9" t="s">
        <v>17</v>
      </c>
      <c r="F211" s="10" t="s">
        <v>16</v>
      </c>
      <c r="G211" s="15">
        <v>48</v>
      </c>
      <c r="H211" s="15">
        <v>48</v>
      </c>
      <c r="I211" s="14">
        <f t="shared" si="8"/>
        <v>100</v>
      </c>
    </row>
    <row r="212" spans="1:9" ht="26.25" customHeight="1" outlineLevel="3">
      <c r="A212" s="7" t="s">
        <v>323</v>
      </c>
      <c r="B212" s="7" t="s">
        <v>229</v>
      </c>
      <c r="C212" s="7" t="s">
        <v>362</v>
      </c>
      <c r="D212" s="26" t="s">
        <v>361</v>
      </c>
      <c r="E212" s="26"/>
      <c r="F212" s="26"/>
      <c r="G212" s="14">
        <v>127</v>
      </c>
      <c r="H212" s="14">
        <v>127</v>
      </c>
      <c r="I212" s="14">
        <f t="shared" si="8"/>
        <v>100</v>
      </c>
    </row>
    <row r="213" spans="1:9" ht="56.25" outlineLevel="7">
      <c r="A213" s="9" t="s">
        <v>323</v>
      </c>
      <c r="B213" s="9" t="s">
        <v>229</v>
      </c>
      <c r="C213" s="9" t="s">
        <v>364</v>
      </c>
      <c r="D213" s="10" t="s">
        <v>363</v>
      </c>
      <c r="E213" s="9" t="s">
        <v>17</v>
      </c>
      <c r="F213" s="10" t="s">
        <v>16</v>
      </c>
      <c r="G213" s="15">
        <v>107</v>
      </c>
      <c r="H213" s="15">
        <v>107</v>
      </c>
      <c r="I213" s="14">
        <f t="shared" si="8"/>
        <v>100</v>
      </c>
    </row>
    <row r="214" spans="1:9" ht="56.25" outlineLevel="7">
      <c r="A214" s="9" t="s">
        <v>323</v>
      </c>
      <c r="B214" s="9" t="s">
        <v>229</v>
      </c>
      <c r="C214" s="9" t="s">
        <v>366</v>
      </c>
      <c r="D214" s="10" t="s">
        <v>365</v>
      </c>
      <c r="E214" s="9" t="s">
        <v>17</v>
      </c>
      <c r="F214" s="10" t="s">
        <v>16</v>
      </c>
      <c r="G214" s="15">
        <v>20</v>
      </c>
      <c r="H214" s="15">
        <v>20</v>
      </c>
      <c r="I214" s="14">
        <f t="shared" si="8"/>
        <v>100</v>
      </c>
    </row>
    <row r="215" spans="1:9" outlineLevel="3">
      <c r="A215" s="7" t="s">
        <v>323</v>
      </c>
      <c r="B215" s="7" t="s">
        <v>229</v>
      </c>
      <c r="C215" s="7" t="s">
        <v>33</v>
      </c>
      <c r="D215" s="26" t="s">
        <v>32</v>
      </c>
      <c r="E215" s="26"/>
      <c r="F215" s="26"/>
      <c r="G215" s="14">
        <v>40</v>
      </c>
      <c r="H215" s="14">
        <v>40</v>
      </c>
      <c r="I215" s="14">
        <f t="shared" si="8"/>
        <v>100</v>
      </c>
    </row>
    <row r="216" spans="1:9" ht="78.75" outlineLevel="7">
      <c r="A216" s="9" t="s">
        <v>323</v>
      </c>
      <c r="B216" s="9" t="s">
        <v>229</v>
      </c>
      <c r="C216" s="9" t="s">
        <v>35</v>
      </c>
      <c r="D216" s="10" t="s">
        <v>34</v>
      </c>
      <c r="E216" s="9" t="s">
        <v>17</v>
      </c>
      <c r="F216" s="10" t="s">
        <v>16</v>
      </c>
      <c r="G216" s="15">
        <v>40</v>
      </c>
      <c r="H216" s="15">
        <v>40</v>
      </c>
      <c r="I216" s="14">
        <f t="shared" si="8"/>
        <v>100</v>
      </c>
    </row>
    <row r="217" spans="1:9" ht="56.25" outlineLevel="7">
      <c r="A217" s="9" t="s">
        <v>323</v>
      </c>
      <c r="B217" s="9" t="s">
        <v>229</v>
      </c>
      <c r="C217" s="9" t="s">
        <v>368</v>
      </c>
      <c r="D217" s="10" t="s">
        <v>367</v>
      </c>
      <c r="E217" s="9" t="s">
        <v>370</v>
      </c>
      <c r="F217" s="10" t="s">
        <v>369</v>
      </c>
      <c r="G217" s="15">
        <v>181.5</v>
      </c>
      <c r="H217" s="15">
        <v>181.5</v>
      </c>
      <c r="I217" s="14">
        <f t="shared" si="8"/>
        <v>100</v>
      </c>
    </row>
    <row r="218" spans="1:9" ht="135" outlineLevel="7">
      <c r="A218" s="9" t="s">
        <v>323</v>
      </c>
      <c r="B218" s="9" t="s">
        <v>229</v>
      </c>
      <c r="C218" s="9" t="s">
        <v>372</v>
      </c>
      <c r="D218" s="10" t="s">
        <v>371</v>
      </c>
      <c r="E218" s="9" t="s">
        <v>374</v>
      </c>
      <c r="F218" s="10" t="s">
        <v>373</v>
      </c>
      <c r="G218" s="15">
        <v>100.3</v>
      </c>
      <c r="H218" s="15">
        <v>100.3</v>
      </c>
      <c r="I218" s="14">
        <f t="shared" si="8"/>
        <v>100</v>
      </c>
    </row>
    <row r="219" spans="1:9" ht="45" outlineLevel="7">
      <c r="A219" s="9" t="s">
        <v>323</v>
      </c>
      <c r="B219" s="9" t="s">
        <v>229</v>
      </c>
      <c r="C219" s="9" t="s">
        <v>375</v>
      </c>
      <c r="D219" s="10" t="s">
        <v>371</v>
      </c>
      <c r="E219" s="9" t="s">
        <v>17</v>
      </c>
      <c r="F219" s="10" t="s">
        <v>16</v>
      </c>
      <c r="G219" s="15">
        <v>100.3</v>
      </c>
      <c r="H219" s="15">
        <v>100.3</v>
      </c>
      <c r="I219" s="14">
        <f t="shared" si="8"/>
        <v>100</v>
      </c>
    </row>
    <row r="220" spans="1:9" outlineLevel="1">
      <c r="A220" s="7" t="s">
        <v>323</v>
      </c>
      <c r="B220" s="7" t="s">
        <v>377</v>
      </c>
      <c r="C220" s="26" t="s">
        <v>376</v>
      </c>
      <c r="D220" s="26"/>
      <c r="E220" s="26"/>
      <c r="F220" s="26"/>
      <c r="G220" s="14">
        <f>G221</f>
        <v>114426.6</v>
      </c>
      <c r="H220" s="14">
        <f>H221</f>
        <v>103183.29999999999</v>
      </c>
      <c r="I220" s="14">
        <f t="shared" si="8"/>
        <v>90.174225223855274</v>
      </c>
    </row>
    <row r="221" spans="1:9" outlineLevel="2">
      <c r="A221" s="7" t="s">
        <v>323</v>
      </c>
      <c r="B221" s="7" t="s">
        <v>377</v>
      </c>
      <c r="C221" s="7" t="s">
        <v>13</v>
      </c>
      <c r="D221" s="26" t="s">
        <v>12</v>
      </c>
      <c r="E221" s="26"/>
      <c r="F221" s="26"/>
      <c r="G221" s="14">
        <f>G222+G223+G224+G231+G234+G238+G241+G243+G244+G245+G246+G248+G249</f>
        <v>114426.6</v>
      </c>
      <c r="H221" s="14">
        <f>H222+H223+H224+H231+H234+H238+H241+H243+H244+H245+H246+H248+H249</f>
        <v>103183.29999999999</v>
      </c>
      <c r="I221" s="14">
        <f t="shared" si="8"/>
        <v>90.174225223855274</v>
      </c>
    </row>
    <row r="222" spans="1:9" ht="90" outlineLevel="7">
      <c r="A222" s="9" t="s">
        <v>323</v>
      </c>
      <c r="B222" s="9" t="s">
        <v>377</v>
      </c>
      <c r="C222" s="9" t="s">
        <v>51</v>
      </c>
      <c r="D222" s="10" t="s">
        <v>50</v>
      </c>
      <c r="E222" s="9" t="s">
        <v>17</v>
      </c>
      <c r="F222" s="10" t="s">
        <v>16</v>
      </c>
      <c r="G222" s="15">
        <v>86972.1</v>
      </c>
      <c r="H222" s="15">
        <v>86972.1</v>
      </c>
      <c r="I222" s="14">
        <f t="shared" si="8"/>
        <v>100</v>
      </c>
    </row>
    <row r="223" spans="1:9" ht="56.25" outlineLevel="7">
      <c r="A223" s="9" t="s">
        <v>323</v>
      </c>
      <c r="B223" s="9" t="s">
        <v>377</v>
      </c>
      <c r="C223" s="9" t="s">
        <v>379</v>
      </c>
      <c r="D223" s="10" t="s">
        <v>378</v>
      </c>
      <c r="E223" s="9" t="s">
        <v>17</v>
      </c>
      <c r="F223" s="10" t="s">
        <v>16</v>
      </c>
      <c r="G223" s="15">
        <v>148.9</v>
      </c>
      <c r="H223" s="15">
        <v>148.9</v>
      </c>
      <c r="I223" s="14">
        <f t="shared" si="8"/>
        <v>100</v>
      </c>
    </row>
    <row r="224" spans="1:9" outlineLevel="3">
      <c r="A224" s="7" t="s">
        <v>323</v>
      </c>
      <c r="B224" s="7" t="s">
        <v>377</v>
      </c>
      <c r="C224" s="7" t="s">
        <v>349</v>
      </c>
      <c r="D224" s="26" t="s">
        <v>348</v>
      </c>
      <c r="E224" s="26"/>
      <c r="F224" s="26"/>
      <c r="G224" s="14">
        <f>G230+G229+G228+G227+G226+G225</f>
        <v>6277</v>
      </c>
      <c r="H224" s="14">
        <f>H230+H229+H228+H227+H226+H225</f>
        <v>6016.4999999999991</v>
      </c>
      <c r="I224" s="14">
        <f t="shared" si="8"/>
        <v>95.849928309702065</v>
      </c>
    </row>
    <row r="225" spans="1:9" ht="33.75" outlineLevel="7">
      <c r="A225" s="9" t="s">
        <v>323</v>
      </c>
      <c r="B225" s="9" t="s">
        <v>377</v>
      </c>
      <c r="C225" s="9" t="s">
        <v>381</v>
      </c>
      <c r="D225" s="10" t="s">
        <v>380</v>
      </c>
      <c r="E225" s="9" t="s">
        <v>17</v>
      </c>
      <c r="F225" s="10" t="s">
        <v>16</v>
      </c>
      <c r="G225" s="15">
        <v>377</v>
      </c>
      <c r="H225" s="15">
        <v>373.2</v>
      </c>
      <c r="I225" s="14">
        <f t="shared" si="8"/>
        <v>98.992042440318301</v>
      </c>
    </row>
    <row r="226" spans="1:9" ht="22.5" outlineLevel="7">
      <c r="A226" s="9" t="s">
        <v>323</v>
      </c>
      <c r="B226" s="9" t="s">
        <v>377</v>
      </c>
      <c r="C226" s="9" t="s">
        <v>351</v>
      </c>
      <c r="D226" s="10" t="s">
        <v>350</v>
      </c>
      <c r="E226" s="9" t="s">
        <v>17</v>
      </c>
      <c r="F226" s="10" t="s">
        <v>16</v>
      </c>
      <c r="G226" s="15">
        <v>200</v>
      </c>
      <c r="H226" s="15">
        <v>200</v>
      </c>
      <c r="I226" s="14">
        <f t="shared" si="8"/>
        <v>100</v>
      </c>
    </row>
    <row r="227" spans="1:9" ht="101.25" outlineLevel="7">
      <c r="A227" s="9" t="s">
        <v>323</v>
      </c>
      <c r="B227" s="9" t="s">
        <v>377</v>
      </c>
      <c r="C227" s="9" t="s">
        <v>353</v>
      </c>
      <c r="D227" s="10" t="s">
        <v>352</v>
      </c>
      <c r="E227" s="9" t="s">
        <v>17</v>
      </c>
      <c r="F227" s="10" t="s">
        <v>16</v>
      </c>
      <c r="G227" s="15">
        <v>505</v>
      </c>
      <c r="H227" s="15">
        <v>481</v>
      </c>
      <c r="I227" s="15">
        <f t="shared" si="8"/>
        <v>95.247524752475243</v>
      </c>
    </row>
    <row r="228" spans="1:9" ht="22.5" outlineLevel="7">
      <c r="A228" s="9" t="s">
        <v>323</v>
      </c>
      <c r="B228" s="9" t="s">
        <v>377</v>
      </c>
      <c r="C228" s="9" t="s">
        <v>383</v>
      </c>
      <c r="D228" s="10" t="s">
        <v>382</v>
      </c>
      <c r="E228" s="9" t="s">
        <v>17</v>
      </c>
      <c r="F228" s="10" t="s">
        <v>16</v>
      </c>
      <c r="G228" s="15">
        <v>5</v>
      </c>
      <c r="H228" s="15">
        <v>5</v>
      </c>
      <c r="I228" s="15">
        <f t="shared" si="8"/>
        <v>100</v>
      </c>
    </row>
    <row r="229" spans="1:9" ht="33.75" outlineLevel="7">
      <c r="A229" s="9" t="s">
        <v>323</v>
      </c>
      <c r="B229" s="9" t="s">
        <v>377</v>
      </c>
      <c r="C229" s="9" t="s">
        <v>385</v>
      </c>
      <c r="D229" s="10" t="s">
        <v>384</v>
      </c>
      <c r="E229" s="9" t="s">
        <v>17</v>
      </c>
      <c r="F229" s="10" t="s">
        <v>16</v>
      </c>
      <c r="G229" s="15">
        <v>390</v>
      </c>
      <c r="H229" s="15">
        <v>389.9</v>
      </c>
      <c r="I229" s="15">
        <f t="shared" si="8"/>
        <v>99.974358974358964</v>
      </c>
    </row>
    <row r="230" spans="1:9" ht="22.5" outlineLevel="7">
      <c r="A230" s="9" t="s">
        <v>323</v>
      </c>
      <c r="B230" s="9" t="s">
        <v>377</v>
      </c>
      <c r="C230" s="9" t="s">
        <v>354</v>
      </c>
      <c r="D230" s="10" t="s">
        <v>320</v>
      </c>
      <c r="E230" s="9" t="s">
        <v>17</v>
      </c>
      <c r="F230" s="10" t="s">
        <v>16</v>
      </c>
      <c r="G230" s="15">
        <v>4800</v>
      </c>
      <c r="H230" s="15">
        <v>4567.3999999999996</v>
      </c>
      <c r="I230" s="15">
        <f t="shared" si="8"/>
        <v>95.154166666666669</v>
      </c>
    </row>
    <row r="231" spans="1:9" ht="45" customHeight="1" outlineLevel="3">
      <c r="A231" s="7" t="s">
        <v>323</v>
      </c>
      <c r="B231" s="7" t="s">
        <v>377</v>
      </c>
      <c r="C231" s="7" t="s">
        <v>356</v>
      </c>
      <c r="D231" s="26" t="s">
        <v>355</v>
      </c>
      <c r="E231" s="26"/>
      <c r="F231" s="26"/>
      <c r="G231" s="14">
        <v>310</v>
      </c>
      <c r="H231" s="14">
        <v>310</v>
      </c>
      <c r="I231" s="14">
        <f t="shared" si="8"/>
        <v>100</v>
      </c>
    </row>
    <row r="232" spans="1:9" ht="33.75" outlineLevel="7">
      <c r="A232" s="9" t="s">
        <v>323</v>
      </c>
      <c r="B232" s="9" t="s">
        <v>377</v>
      </c>
      <c r="C232" s="9" t="s">
        <v>358</v>
      </c>
      <c r="D232" s="10" t="s">
        <v>357</v>
      </c>
      <c r="E232" s="9" t="s">
        <v>17</v>
      </c>
      <c r="F232" s="10" t="s">
        <v>16</v>
      </c>
      <c r="G232" s="15">
        <v>30</v>
      </c>
      <c r="H232" s="15">
        <v>30</v>
      </c>
      <c r="I232" s="15">
        <f t="shared" si="8"/>
        <v>100</v>
      </c>
    </row>
    <row r="233" spans="1:9" ht="33.75" outlineLevel="7">
      <c r="A233" s="9" t="s">
        <v>323</v>
      </c>
      <c r="B233" s="9" t="s">
        <v>377</v>
      </c>
      <c r="C233" s="9" t="s">
        <v>360</v>
      </c>
      <c r="D233" s="10" t="s">
        <v>359</v>
      </c>
      <c r="E233" s="9" t="s">
        <v>17</v>
      </c>
      <c r="F233" s="10" t="s">
        <v>16</v>
      </c>
      <c r="G233" s="15">
        <v>280</v>
      </c>
      <c r="H233" s="15">
        <v>280</v>
      </c>
      <c r="I233" s="15">
        <f t="shared" si="8"/>
        <v>100</v>
      </c>
    </row>
    <row r="234" spans="1:9" ht="27" customHeight="1" outlineLevel="7">
      <c r="A234" s="16" t="s">
        <v>323</v>
      </c>
      <c r="B234" s="16" t="s">
        <v>377</v>
      </c>
      <c r="C234" s="16" t="s">
        <v>387</v>
      </c>
      <c r="D234" s="31" t="s">
        <v>533</v>
      </c>
      <c r="E234" s="32"/>
      <c r="F234" s="33"/>
      <c r="G234" s="14">
        <f>G237+G236+G235</f>
        <v>306.60000000000002</v>
      </c>
      <c r="H234" s="14">
        <f>H237+H236+H235</f>
        <v>306.3</v>
      </c>
      <c r="I234" s="14">
        <f t="shared" si="8"/>
        <v>99.902152641878658</v>
      </c>
    </row>
    <row r="235" spans="1:9" ht="33.75" outlineLevel="7">
      <c r="A235" s="9" t="s">
        <v>323</v>
      </c>
      <c r="B235" s="9" t="s">
        <v>377</v>
      </c>
      <c r="C235" s="9" t="s">
        <v>389</v>
      </c>
      <c r="D235" s="10" t="s">
        <v>388</v>
      </c>
      <c r="E235" s="9" t="s">
        <v>17</v>
      </c>
      <c r="F235" s="10" t="s">
        <v>16</v>
      </c>
      <c r="G235" s="15">
        <v>215.7</v>
      </c>
      <c r="H235" s="15">
        <v>215.4</v>
      </c>
      <c r="I235" s="15">
        <f t="shared" si="8"/>
        <v>99.860917941585541</v>
      </c>
    </row>
    <row r="236" spans="1:9" ht="45" outlineLevel="7">
      <c r="A236" s="9" t="s">
        <v>323</v>
      </c>
      <c r="B236" s="9" t="s">
        <v>377</v>
      </c>
      <c r="C236" s="9" t="s">
        <v>391</v>
      </c>
      <c r="D236" s="10" t="s">
        <v>390</v>
      </c>
      <c r="E236" s="9" t="s">
        <v>17</v>
      </c>
      <c r="F236" s="10" t="s">
        <v>16</v>
      </c>
      <c r="G236" s="15">
        <v>3.2</v>
      </c>
      <c r="H236" s="15">
        <v>3.2</v>
      </c>
      <c r="I236" s="15">
        <f t="shared" si="8"/>
        <v>100</v>
      </c>
    </row>
    <row r="237" spans="1:9" ht="22.5" outlineLevel="7">
      <c r="A237" s="9" t="s">
        <v>323</v>
      </c>
      <c r="B237" s="9" t="s">
        <v>377</v>
      </c>
      <c r="C237" s="9" t="s">
        <v>393</v>
      </c>
      <c r="D237" s="10" t="s">
        <v>392</v>
      </c>
      <c r="E237" s="9" t="s">
        <v>17</v>
      </c>
      <c r="F237" s="10" t="s">
        <v>16</v>
      </c>
      <c r="G237" s="15">
        <v>87.7</v>
      </c>
      <c r="H237" s="15">
        <v>87.7</v>
      </c>
      <c r="I237" s="15">
        <f t="shared" si="8"/>
        <v>100</v>
      </c>
    </row>
    <row r="238" spans="1:9" ht="42.75" customHeight="1" outlineLevel="3">
      <c r="A238" s="7" t="s">
        <v>323</v>
      </c>
      <c r="B238" s="7" t="s">
        <v>377</v>
      </c>
      <c r="C238" s="7" t="s">
        <v>362</v>
      </c>
      <c r="D238" s="26" t="s">
        <v>361</v>
      </c>
      <c r="E238" s="26"/>
      <c r="F238" s="26"/>
      <c r="G238" s="14">
        <f>G240+G239</f>
        <v>246.5</v>
      </c>
      <c r="H238" s="14">
        <f>H240+H239</f>
        <v>246.5</v>
      </c>
      <c r="I238" s="14">
        <f t="shared" si="8"/>
        <v>100</v>
      </c>
    </row>
    <row r="239" spans="1:9" ht="56.25" outlineLevel="7">
      <c r="A239" s="9" t="s">
        <v>323</v>
      </c>
      <c r="B239" s="9" t="s">
        <v>377</v>
      </c>
      <c r="C239" s="9" t="s">
        <v>364</v>
      </c>
      <c r="D239" s="10" t="s">
        <v>363</v>
      </c>
      <c r="E239" s="9" t="s">
        <v>17</v>
      </c>
      <c r="F239" s="10" t="s">
        <v>16</v>
      </c>
      <c r="G239" s="15">
        <v>243.5</v>
      </c>
      <c r="H239" s="15">
        <v>243.5</v>
      </c>
      <c r="I239" s="15">
        <f t="shared" si="8"/>
        <v>100</v>
      </c>
    </row>
    <row r="240" spans="1:9" ht="56.25" outlineLevel="7">
      <c r="A240" s="9" t="s">
        <v>323</v>
      </c>
      <c r="B240" s="9" t="s">
        <v>377</v>
      </c>
      <c r="C240" s="9" t="s">
        <v>366</v>
      </c>
      <c r="D240" s="10" t="s">
        <v>365</v>
      </c>
      <c r="E240" s="9" t="s">
        <v>17</v>
      </c>
      <c r="F240" s="10" t="s">
        <v>16</v>
      </c>
      <c r="G240" s="15">
        <v>3</v>
      </c>
      <c r="H240" s="15">
        <v>3</v>
      </c>
      <c r="I240" s="15">
        <f t="shared" si="8"/>
        <v>100</v>
      </c>
    </row>
    <row r="241" spans="1:9" ht="30" customHeight="1" outlineLevel="3">
      <c r="A241" s="7" t="s">
        <v>323</v>
      </c>
      <c r="B241" s="7" t="s">
        <v>377</v>
      </c>
      <c r="C241" s="7" t="s">
        <v>33</v>
      </c>
      <c r="D241" s="26" t="s">
        <v>32</v>
      </c>
      <c r="E241" s="26"/>
      <c r="F241" s="26"/>
      <c r="G241" s="14">
        <f>G242</f>
        <v>281.8</v>
      </c>
      <c r="H241" s="14">
        <f>H242</f>
        <v>269.39999999999998</v>
      </c>
      <c r="I241" s="14">
        <f t="shared" si="8"/>
        <v>95.599716110716798</v>
      </c>
    </row>
    <row r="242" spans="1:9" ht="78.75" outlineLevel="7">
      <c r="A242" s="9" t="s">
        <v>323</v>
      </c>
      <c r="B242" s="9" t="s">
        <v>377</v>
      </c>
      <c r="C242" s="9" t="s">
        <v>35</v>
      </c>
      <c r="D242" s="10" t="s">
        <v>34</v>
      </c>
      <c r="E242" s="9" t="s">
        <v>17</v>
      </c>
      <c r="F242" s="10" t="s">
        <v>16</v>
      </c>
      <c r="G242" s="15">
        <v>281.8</v>
      </c>
      <c r="H242" s="15">
        <v>269.39999999999998</v>
      </c>
      <c r="I242" s="15">
        <f t="shared" si="8"/>
        <v>95.599716110716798</v>
      </c>
    </row>
    <row r="243" spans="1:9" ht="33.75" outlineLevel="7">
      <c r="A243" s="9" t="s">
        <v>323</v>
      </c>
      <c r="B243" s="9" t="s">
        <v>377</v>
      </c>
      <c r="C243" s="9" t="s">
        <v>341</v>
      </c>
      <c r="D243" s="10" t="s">
        <v>340</v>
      </c>
      <c r="E243" s="9" t="s">
        <v>17</v>
      </c>
      <c r="F243" s="10" t="s">
        <v>16</v>
      </c>
      <c r="G243" s="15">
        <v>11130.1</v>
      </c>
      <c r="H243" s="15">
        <v>160</v>
      </c>
      <c r="I243" s="15">
        <f t="shared" si="8"/>
        <v>1.4375432386052236</v>
      </c>
    </row>
    <row r="244" spans="1:9" ht="123.75" outlineLevel="7">
      <c r="A244" s="9" t="s">
        <v>323</v>
      </c>
      <c r="B244" s="9" t="s">
        <v>377</v>
      </c>
      <c r="C244" s="9" t="s">
        <v>395</v>
      </c>
      <c r="D244" s="10" t="s">
        <v>394</v>
      </c>
      <c r="E244" s="9" t="s">
        <v>396</v>
      </c>
      <c r="F244" s="10" t="s">
        <v>394</v>
      </c>
      <c r="G244" s="15">
        <v>38.1</v>
      </c>
      <c r="H244" s="15">
        <v>38.1</v>
      </c>
      <c r="I244" s="15">
        <f t="shared" si="8"/>
        <v>100</v>
      </c>
    </row>
    <row r="245" spans="1:9" ht="135" outlineLevel="7">
      <c r="A245" s="9" t="s">
        <v>323</v>
      </c>
      <c r="B245" s="9" t="s">
        <v>377</v>
      </c>
      <c r="C245" s="9" t="s">
        <v>372</v>
      </c>
      <c r="D245" s="10" t="s">
        <v>371</v>
      </c>
      <c r="E245" s="9" t="s">
        <v>374</v>
      </c>
      <c r="F245" s="10" t="s">
        <v>373</v>
      </c>
      <c r="G245" s="15">
        <v>7046.7</v>
      </c>
      <c r="H245" s="15">
        <v>7046.7</v>
      </c>
      <c r="I245" s="15">
        <f t="shared" si="8"/>
        <v>100</v>
      </c>
    </row>
    <row r="246" spans="1:9" ht="29.25" customHeight="1" outlineLevel="3">
      <c r="A246" s="7" t="s">
        <v>323</v>
      </c>
      <c r="B246" s="7" t="s">
        <v>377</v>
      </c>
      <c r="C246" s="7" t="s">
        <v>398</v>
      </c>
      <c r="D246" s="26" t="s">
        <v>397</v>
      </c>
      <c r="E246" s="26"/>
      <c r="F246" s="26"/>
      <c r="G246" s="14">
        <v>202.7</v>
      </c>
      <c r="H246" s="14">
        <v>202.7</v>
      </c>
      <c r="I246" s="14">
        <f t="shared" si="8"/>
        <v>100</v>
      </c>
    </row>
    <row r="247" spans="1:9" ht="135" outlineLevel="7">
      <c r="A247" s="9" t="s">
        <v>323</v>
      </c>
      <c r="B247" s="9" t="s">
        <v>377</v>
      </c>
      <c r="C247" s="9" t="s">
        <v>398</v>
      </c>
      <c r="D247" s="10" t="s">
        <v>397</v>
      </c>
      <c r="E247" s="9" t="s">
        <v>374</v>
      </c>
      <c r="F247" s="10" t="s">
        <v>373</v>
      </c>
      <c r="G247" s="15">
        <v>202.7</v>
      </c>
      <c r="H247" s="15">
        <v>202.7</v>
      </c>
      <c r="I247" s="15">
        <f t="shared" si="8"/>
        <v>100</v>
      </c>
    </row>
    <row r="248" spans="1:9" ht="45" outlineLevel="7">
      <c r="A248" s="9" t="s">
        <v>323</v>
      </c>
      <c r="B248" s="9" t="s">
        <v>377</v>
      </c>
      <c r="C248" s="9" t="s">
        <v>375</v>
      </c>
      <c r="D248" s="10" t="s">
        <v>371</v>
      </c>
      <c r="E248" s="9" t="s">
        <v>17</v>
      </c>
      <c r="F248" s="10" t="s">
        <v>16</v>
      </c>
      <c r="G248" s="15">
        <v>1263.4000000000001</v>
      </c>
      <c r="H248" s="15">
        <v>1263.4000000000001</v>
      </c>
      <c r="I248" s="15">
        <f t="shared" si="8"/>
        <v>100</v>
      </c>
    </row>
    <row r="249" spans="1:9" ht="33.75" outlineLevel="7">
      <c r="A249" s="9" t="s">
        <v>323</v>
      </c>
      <c r="B249" s="9" t="s">
        <v>377</v>
      </c>
      <c r="C249" s="9" t="s">
        <v>399</v>
      </c>
      <c r="D249" s="10" t="s">
        <v>397</v>
      </c>
      <c r="E249" s="9" t="s">
        <v>17</v>
      </c>
      <c r="F249" s="10" t="s">
        <v>16</v>
      </c>
      <c r="G249" s="15">
        <v>202.7</v>
      </c>
      <c r="H249" s="15">
        <v>202.7</v>
      </c>
      <c r="I249" s="15">
        <f t="shared" si="8"/>
        <v>100</v>
      </c>
    </row>
    <row r="250" spans="1:9" outlineLevel="1">
      <c r="A250" s="7" t="s">
        <v>323</v>
      </c>
      <c r="B250" s="7" t="s">
        <v>401</v>
      </c>
      <c r="C250" s="26" t="s">
        <v>400</v>
      </c>
      <c r="D250" s="26"/>
      <c r="E250" s="26"/>
      <c r="F250" s="26"/>
      <c r="G250" s="14">
        <f>G251</f>
        <v>29796</v>
      </c>
      <c r="H250" s="14">
        <f>H251</f>
        <v>28009.899999999998</v>
      </c>
      <c r="I250" s="14">
        <f t="shared" si="8"/>
        <v>94.005571217613095</v>
      </c>
    </row>
    <row r="251" spans="1:9" outlineLevel="2">
      <c r="A251" s="7" t="s">
        <v>323</v>
      </c>
      <c r="B251" s="7" t="s">
        <v>401</v>
      </c>
      <c r="C251" s="7" t="s">
        <v>13</v>
      </c>
      <c r="D251" s="26" t="s">
        <v>12</v>
      </c>
      <c r="E251" s="26"/>
      <c r="F251" s="26"/>
      <c r="G251" s="14">
        <f>G252+G253+G254+G256+G259</f>
        <v>29796</v>
      </c>
      <c r="H251" s="14">
        <f>H252+H253+H254+H256+H259</f>
        <v>28009.899999999998</v>
      </c>
      <c r="I251" s="14">
        <f t="shared" si="8"/>
        <v>94.005571217613095</v>
      </c>
    </row>
    <row r="252" spans="1:9" ht="45" outlineLevel="7">
      <c r="A252" s="9" t="s">
        <v>323</v>
      </c>
      <c r="B252" s="9" t="s">
        <v>401</v>
      </c>
      <c r="C252" s="9" t="s">
        <v>23</v>
      </c>
      <c r="D252" s="10" t="s">
        <v>22</v>
      </c>
      <c r="E252" s="9" t="s">
        <v>17</v>
      </c>
      <c r="F252" s="10" t="s">
        <v>16</v>
      </c>
      <c r="G252" s="15">
        <v>7927.2</v>
      </c>
      <c r="H252" s="15">
        <v>6996.6</v>
      </c>
      <c r="I252" s="15">
        <f t="shared" si="8"/>
        <v>88.26067211625795</v>
      </c>
    </row>
    <row r="253" spans="1:9" ht="90" outlineLevel="7">
      <c r="A253" s="9" t="s">
        <v>323</v>
      </c>
      <c r="B253" s="9" t="s">
        <v>401</v>
      </c>
      <c r="C253" s="9" t="s">
        <v>51</v>
      </c>
      <c r="D253" s="10" t="s">
        <v>50</v>
      </c>
      <c r="E253" s="9" t="s">
        <v>17</v>
      </c>
      <c r="F253" s="10" t="s">
        <v>16</v>
      </c>
      <c r="G253" s="15">
        <v>21302</v>
      </c>
      <c r="H253" s="15">
        <v>20502</v>
      </c>
      <c r="I253" s="15">
        <f t="shared" si="8"/>
        <v>96.244484086001307</v>
      </c>
    </row>
    <row r="254" spans="1:9" outlineLevel="3">
      <c r="A254" s="7" t="s">
        <v>323</v>
      </c>
      <c r="B254" s="7" t="s">
        <v>401</v>
      </c>
      <c r="C254" s="7" t="s">
        <v>349</v>
      </c>
      <c r="D254" s="26" t="s">
        <v>348</v>
      </c>
      <c r="E254" s="26"/>
      <c r="F254" s="26"/>
      <c r="G254" s="14">
        <v>48</v>
      </c>
      <c r="H254" s="14">
        <f>H255</f>
        <v>48</v>
      </c>
      <c r="I254" s="14">
        <f t="shared" si="8"/>
        <v>100</v>
      </c>
    </row>
    <row r="255" spans="1:9" ht="33.75" outlineLevel="7">
      <c r="A255" s="9" t="s">
        <v>323</v>
      </c>
      <c r="B255" s="9" t="s">
        <v>401</v>
      </c>
      <c r="C255" s="9" t="s">
        <v>385</v>
      </c>
      <c r="D255" s="10" t="s">
        <v>384</v>
      </c>
      <c r="E255" s="9" t="s">
        <v>17</v>
      </c>
      <c r="F255" s="10" t="s">
        <v>16</v>
      </c>
      <c r="G255" s="15">
        <v>48</v>
      </c>
      <c r="H255" s="15">
        <v>48</v>
      </c>
      <c r="I255" s="14">
        <f t="shared" si="8"/>
        <v>100</v>
      </c>
    </row>
    <row r="256" spans="1:9" outlineLevel="3">
      <c r="A256" s="7" t="s">
        <v>323</v>
      </c>
      <c r="B256" s="7" t="s">
        <v>401</v>
      </c>
      <c r="C256" s="7" t="s">
        <v>356</v>
      </c>
      <c r="D256" s="26" t="s">
        <v>355</v>
      </c>
      <c r="E256" s="26"/>
      <c r="F256" s="26"/>
      <c r="G256" s="14">
        <f>G258+G257</f>
        <v>510</v>
      </c>
      <c r="H256" s="14">
        <f>H258+H257</f>
        <v>463.29999999999995</v>
      </c>
      <c r="I256" s="14">
        <f t="shared" si="8"/>
        <v>90.843137254901947</v>
      </c>
    </row>
    <row r="257" spans="1:9" ht="33.75" outlineLevel="7">
      <c r="A257" s="9" t="s">
        <v>323</v>
      </c>
      <c r="B257" s="9" t="s">
        <v>401</v>
      </c>
      <c r="C257" s="9" t="s">
        <v>358</v>
      </c>
      <c r="D257" s="10" t="s">
        <v>357</v>
      </c>
      <c r="E257" s="9" t="s">
        <v>17</v>
      </c>
      <c r="F257" s="10" t="s">
        <v>16</v>
      </c>
      <c r="G257" s="15">
        <v>470</v>
      </c>
      <c r="H257" s="15">
        <v>424.4</v>
      </c>
      <c r="I257" s="15">
        <f t="shared" si="8"/>
        <v>90.297872340425528</v>
      </c>
    </row>
    <row r="258" spans="1:9" ht="33.75" outlineLevel="7">
      <c r="A258" s="9" t="s">
        <v>323</v>
      </c>
      <c r="B258" s="9" t="s">
        <v>401</v>
      </c>
      <c r="C258" s="9" t="s">
        <v>360</v>
      </c>
      <c r="D258" s="10" t="s">
        <v>359</v>
      </c>
      <c r="E258" s="9" t="s">
        <v>17</v>
      </c>
      <c r="F258" s="10" t="s">
        <v>16</v>
      </c>
      <c r="G258" s="15">
        <v>40</v>
      </c>
      <c r="H258" s="15">
        <v>38.9</v>
      </c>
      <c r="I258" s="15">
        <f t="shared" si="8"/>
        <v>97.249999999999986</v>
      </c>
    </row>
    <row r="259" spans="1:9" outlineLevel="3">
      <c r="A259" s="7" t="s">
        <v>323</v>
      </c>
      <c r="B259" s="7" t="s">
        <v>401</v>
      </c>
      <c r="C259" s="7" t="s">
        <v>387</v>
      </c>
      <c r="D259" s="26" t="s">
        <v>386</v>
      </c>
      <c r="E259" s="26"/>
      <c r="F259" s="26"/>
      <c r="G259" s="14">
        <v>8.8000000000000007</v>
      </c>
      <c r="H259" s="14">
        <v>0</v>
      </c>
      <c r="I259" s="14">
        <f t="shared" si="8"/>
        <v>0</v>
      </c>
    </row>
    <row r="260" spans="1:9" ht="33.75" outlineLevel="7">
      <c r="A260" s="9" t="s">
        <v>323</v>
      </c>
      <c r="B260" s="9" t="s">
        <v>401</v>
      </c>
      <c r="C260" s="9" t="s">
        <v>403</v>
      </c>
      <c r="D260" s="10" t="s">
        <v>402</v>
      </c>
      <c r="E260" s="9" t="s">
        <v>17</v>
      </c>
      <c r="F260" s="10" t="s">
        <v>16</v>
      </c>
      <c r="G260" s="15">
        <v>8.8000000000000007</v>
      </c>
      <c r="H260" s="15">
        <v>0</v>
      </c>
      <c r="I260" s="15">
        <f t="shared" si="8"/>
        <v>0</v>
      </c>
    </row>
    <row r="261" spans="1:9" outlineLevel="1">
      <c r="A261" s="7" t="s">
        <v>323</v>
      </c>
      <c r="B261" s="7" t="s">
        <v>245</v>
      </c>
      <c r="C261" s="26" t="s">
        <v>244</v>
      </c>
      <c r="D261" s="26"/>
      <c r="E261" s="26"/>
      <c r="F261" s="26"/>
      <c r="G261" s="14">
        <f t="shared" ref="G261:H263" si="9">G262</f>
        <v>1077.5</v>
      </c>
      <c r="H261" s="14">
        <f t="shared" si="9"/>
        <v>831.5</v>
      </c>
      <c r="I261" s="14">
        <f t="shared" si="8"/>
        <v>77.169373549883986</v>
      </c>
    </row>
    <row r="262" spans="1:9" ht="22.5" customHeight="1" outlineLevel="2">
      <c r="A262" s="7" t="s">
        <v>323</v>
      </c>
      <c r="B262" s="7" t="s">
        <v>245</v>
      </c>
      <c r="C262" s="7" t="s">
        <v>13</v>
      </c>
      <c r="D262" s="26" t="s">
        <v>12</v>
      </c>
      <c r="E262" s="26"/>
      <c r="F262" s="26"/>
      <c r="G262" s="14">
        <f t="shared" si="9"/>
        <v>1077.5</v>
      </c>
      <c r="H262" s="14">
        <f t="shared" si="9"/>
        <v>831.5</v>
      </c>
      <c r="I262" s="14">
        <f t="shared" si="8"/>
        <v>77.169373549883986</v>
      </c>
    </row>
    <row r="263" spans="1:9" ht="33.75" customHeight="1" outlineLevel="3">
      <c r="A263" s="7" t="s">
        <v>323</v>
      </c>
      <c r="B263" s="7" t="s">
        <v>245</v>
      </c>
      <c r="C263" s="7" t="s">
        <v>241</v>
      </c>
      <c r="D263" s="26" t="s">
        <v>240</v>
      </c>
      <c r="E263" s="26"/>
      <c r="F263" s="26"/>
      <c r="G263" s="14">
        <f t="shared" si="9"/>
        <v>1077.5</v>
      </c>
      <c r="H263" s="14">
        <f t="shared" si="9"/>
        <v>831.5</v>
      </c>
      <c r="I263" s="14">
        <f t="shared" si="8"/>
        <v>77.169373549883986</v>
      </c>
    </row>
    <row r="264" spans="1:9" ht="157.5" outlineLevel="7">
      <c r="A264" s="9" t="s">
        <v>323</v>
      </c>
      <c r="B264" s="9" t="s">
        <v>245</v>
      </c>
      <c r="C264" s="9" t="s">
        <v>405</v>
      </c>
      <c r="D264" s="11" t="s">
        <v>404</v>
      </c>
      <c r="E264" s="9" t="s">
        <v>17</v>
      </c>
      <c r="F264" s="10" t="s">
        <v>16</v>
      </c>
      <c r="G264" s="15">
        <v>1077.5</v>
      </c>
      <c r="H264" s="15">
        <v>831.5</v>
      </c>
      <c r="I264" s="15">
        <f t="shared" ref="I264:I327" si="10">H264/G264*100</f>
        <v>77.169373549883986</v>
      </c>
    </row>
    <row r="265" spans="1:9" ht="33.75" customHeight="1" outlineLevel="1">
      <c r="A265" s="7" t="s">
        <v>323</v>
      </c>
      <c r="B265" s="7" t="s">
        <v>277</v>
      </c>
      <c r="C265" s="26" t="s">
        <v>276</v>
      </c>
      <c r="D265" s="26"/>
      <c r="E265" s="26"/>
      <c r="F265" s="26"/>
      <c r="G265" s="14">
        <f t="shared" ref="G265:H267" si="11">G266</f>
        <v>303</v>
      </c>
      <c r="H265" s="14">
        <f t="shared" si="11"/>
        <v>298.2</v>
      </c>
      <c r="I265" s="14">
        <f t="shared" si="10"/>
        <v>98.415841584158414</v>
      </c>
    </row>
    <row r="266" spans="1:9" ht="22.5" customHeight="1" outlineLevel="2">
      <c r="A266" s="7" t="s">
        <v>323</v>
      </c>
      <c r="B266" s="7" t="s">
        <v>277</v>
      </c>
      <c r="C266" s="7" t="s">
        <v>13</v>
      </c>
      <c r="D266" s="26" t="s">
        <v>12</v>
      </c>
      <c r="E266" s="26"/>
      <c r="F266" s="26"/>
      <c r="G266" s="14">
        <f t="shared" si="11"/>
        <v>303</v>
      </c>
      <c r="H266" s="14">
        <f t="shared" si="11"/>
        <v>298.2</v>
      </c>
      <c r="I266" s="14">
        <f t="shared" si="10"/>
        <v>98.415841584158414</v>
      </c>
    </row>
    <row r="267" spans="1:9" ht="36" customHeight="1" outlineLevel="3">
      <c r="A267" s="7" t="s">
        <v>323</v>
      </c>
      <c r="B267" s="7" t="s">
        <v>277</v>
      </c>
      <c r="C267" s="7" t="s">
        <v>407</v>
      </c>
      <c r="D267" s="26" t="s">
        <v>406</v>
      </c>
      <c r="E267" s="26"/>
      <c r="F267" s="26"/>
      <c r="G267" s="14">
        <f t="shared" si="11"/>
        <v>303</v>
      </c>
      <c r="H267" s="14">
        <f t="shared" si="11"/>
        <v>298.2</v>
      </c>
      <c r="I267" s="14">
        <f t="shared" si="10"/>
        <v>98.415841584158414</v>
      </c>
    </row>
    <row r="268" spans="1:9" ht="56.25" outlineLevel="7">
      <c r="A268" s="9" t="s">
        <v>323</v>
      </c>
      <c r="B268" s="9" t="s">
        <v>277</v>
      </c>
      <c r="C268" s="9" t="s">
        <v>409</v>
      </c>
      <c r="D268" s="10" t="s">
        <v>408</v>
      </c>
      <c r="E268" s="9" t="s">
        <v>17</v>
      </c>
      <c r="F268" s="10" t="s">
        <v>16</v>
      </c>
      <c r="G268" s="15">
        <v>303</v>
      </c>
      <c r="H268" s="15">
        <v>298.2</v>
      </c>
      <c r="I268" s="15">
        <f t="shared" si="10"/>
        <v>98.415841584158414</v>
      </c>
    </row>
    <row r="269" spans="1:9" ht="34.5" customHeight="1">
      <c r="A269" s="5" t="s">
        <v>411</v>
      </c>
      <c r="B269" s="27" t="s">
        <v>410</v>
      </c>
      <c r="C269" s="27"/>
      <c r="D269" s="27"/>
      <c r="E269" s="27"/>
      <c r="F269" s="27"/>
      <c r="G269" s="13">
        <v>31099.200000000001</v>
      </c>
      <c r="H269" s="13">
        <f>H270+H277+H280</f>
        <v>27643.4</v>
      </c>
      <c r="I269" s="13">
        <f t="shared" si="10"/>
        <v>88.887817049956269</v>
      </c>
    </row>
    <row r="270" spans="1:9" outlineLevel="1">
      <c r="A270" s="7" t="s">
        <v>411</v>
      </c>
      <c r="B270" s="7" t="s">
        <v>47</v>
      </c>
      <c r="C270" s="26" t="s">
        <v>46</v>
      </c>
      <c r="D270" s="26"/>
      <c r="E270" s="26"/>
      <c r="F270" s="26"/>
      <c r="G270" s="14">
        <f>G271</f>
        <v>27599.199999999997</v>
      </c>
      <c r="H270" s="14">
        <f>H271</f>
        <v>24409.9</v>
      </c>
      <c r="I270" s="14">
        <f t="shared" si="10"/>
        <v>88.444230267544</v>
      </c>
    </row>
    <row r="271" spans="1:9" outlineLevel="2">
      <c r="A271" s="7" t="s">
        <v>411</v>
      </c>
      <c r="B271" s="7" t="s">
        <v>47</v>
      </c>
      <c r="C271" s="7" t="s">
        <v>13</v>
      </c>
      <c r="D271" s="26" t="s">
        <v>12</v>
      </c>
      <c r="E271" s="26"/>
      <c r="F271" s="26"/>
      <c r="G271" s="14">
        <f>G274+G273+G272+G275</f>
        <v>27599.199999999997</v>
      </c>
      <c r="H271" s="14">
        <f>H274+H273+H272+H275</f>
        <v>24409.9</v>
      </c>
      <c r="I271" s="14">
        <f t="shared" si="10"/>
        <v>88.444230267544</v>
      </c>
    </row>
    <row r="272" spans="1:9" ht="45" outlineLevel="7">
      <c r="A272" s="9" t="s">
        <v>411</v>
      </c>
      <c r="B272" s="9" t="s">
        <v>47</v>
      </c>
      <c r="C272" s="9" t="s">
        <v>23</v>
      </c>
      <c r="D272" s="10" t="s">
        <v>22</v>
      </c>
      <c r="E272" s="9" t="s">
        <v>17</v>
      </c>
      <c r="F272" s="10" t="s">
        <v>16</v>
      </c>
      <c r="G272" s="15">
        <v>13318.9</v>
      </c>
      <c r="H272" s="15">
        <v>13063.1</v>
      </c>
      <c r="I272" s="15">
        <f t="shared" si="10"/>
        <v>98.079420973203497</v>
      </c>
    </row>
    <row r="273" spans="1:9" ht="45" outlineLevel="7">
      <c r="A273" s="9" t="s">
        <v>411</v>
      </c>
      <c r="B273" s="9" t="s">
        <v>47</v>
      </c>
      <c r="C273" s="9" t="s">
        <v>49</v>
      </c>
      <c r="D273" s="10" t="s">
        <v>48</v>
      </c>
      <c r="E273" s="9" t="s">
        <v>17</v>
      </c>
      <c r="F273" s="10" t="s">
        <v>16</v>
      </c>
      <c r="G273" s="15">
        <v>11207.3</v>
      </c>
      <c r="H273" s="15">
        <v>9851.5</v>
      </c>
      <c r="I273" s="15">
        <f t="shared" si="10"/>
        <v>87.902527816690906</v>
      </c>
    </row>
    <row r="274" spans="1:9" ht="45" outlineLevel="7">
      <c r="A274" s="9" t="s">
        <v>411</v>
      </c>
      <c r="B274" s="9" t="s">
        <v>47</v>
      </c>
      <c r="C274" s="9" t="s">
        <v>413</v>
      </c>
      <c r="D274" s="10" t="s">
        <v>412</v>
      </c>
      <c r="E274" s="9" t="s">
        <v>17</v>
      </c>
      <c r="F274" s="10" t="s">
        <v>16</v>
      </c>
      <c r="G274" s="15">
        <v>2100</v>
      </c>
      <c r="H274" s="15">
        <v>695.3</v>
      </c>
      <c r="I274" s="15">
        <f t="shared" si="10"/>
        <v>33.109523809523807</v>
      </c>
    </row>
    <row r="275" spans="1:9" outlineLevel="3">
      <c r="A275" s="7" t="s">
        <v>411</v>
      </c>
      <c r="B275" s="7" t="s">
        <v>47</v>
      </c>
      <c r="C275" s="7" t="s">
        <v>89</v>
      </c>
      <c r="D275" s="26" t="s">
        <v>88</v>
      </c>
      <c r="E275" s="26"/>
      <c r="F275" s="26"/>
      <c r="G275" s="14">
        <v>973</v>
      </c>
      <c r="H275" s="14">
        <f>H276</f>
        <v>800</v>
      </c>
      <c r="I275" s="14">
        <f t="shared" si="10"/>
        <v>82.219938335046251</v>
      </c>
    </row>
    <row r="276" spans="1:9" ht="45" outlineLevel="7">
      <c r="A276" s="9" t="s">
        <v>411</v>
      </c>
      <c r="B276" s="9" t="s">
        <v>47</v>
      </c>
      <c r="C276" s="9" t="s">
        <v>415</v>
      </c>
      <c r="D276" s="10" t="s">
        <v>414</v>
      </c>
      <c r="E276" s="9" t="s">
        <v>17</v>
      </c>
      <c r="F276" s="10" t="s">
        <v>16</v>
      </c>
      <c r="G276" s="15">
        <v>973</v>
      </c>
      <c r="H276" s="15">
        <v>800</v>
      </c>
      <c r="I276" s="15">
        <f t="shared" si="10"/>
        <v>82.219938335046251</v>
      </c>
    </row>
    <row r="277" spans="1:9" ht="23.25" customHeight="1" outlineLevel="1">
      <c r="A277" s="7" t="s">
        <v>411</v>
      </c>
      <c r="B277" s="7" t="s">
        <v>135</v>
      </c>
      <c r="C277" s="26" t="s">
        <v>134</v>
      </c>
      <c r="D277" s="26"/>
      <c r="E277" s="26"/>
      <c r="F277" s="26"/>
      <c r="G277" s="14">
        <v>2500</v>
      </c>
      <c r="H277" s="14">
        <f>H278</f>
        <v>2314.9</v>
      </c>
      <c r="I277" s="14">
        <f t="shared" si="10"/>
        <v>92.596000000000004</v>
      </c>
    </row>
    <row r="278" spans="1:9" outlineLevel="2">
      <c r="A278" s="7" t="s">
        <v>411</v>
      </c>
      <c r="B278" s="7" t="s">
        <v>135</v>
      </c>
      <c r="C278" s="7" t="s">
        <v>13</v>
      </c>
      <c r="D278" s="26" t="s">
        <v>12</v>
      </c>
      <c r="E278" s="26"/>
      <c r="F278" s="26"/>
      <c r="G278" s="14">
        <v>2500</v>
      </c>
      <c r="H278" s="14">
        <f>H279</f>
        <v>2314.9</v>
      </c>
      <c r="I278" s="14">
        <f t="shared" si="10"/>
        <v>92.596000000000004</v>
      </c>
    </row>
    <row r="279" spans="1:9" ht="33.75" outlineLevel="7">
      <c r="A279" s="9" t="s">
        <v>411</v>
      </c>
      <c r="B279" s="9" t="s">
        <v>135</v>
      </c>
      <c r="C279" s="9" t="s">
        <v>417</v>
      </c>
      <c r="D279" s="10" t="s">
        <v>416</v>
      </c>
      <c r="E279" s="9" t="s">
        <v>17</v>
      </c>
      <c r="F279" s="10" t="s">
        <v>16</v>
      </c>
      <c r="G279" s="15">
        <v>2500</v>
      </c>
      <c r="H279" s="15">
        <v>2314.9</v>
      </c>
      <c r="I279" s="15">
        <f t="shared" si="10"/>
        <v>92.596000000000004</v>
      </c>
    </row>
    <row r="280" spans="1:9" outlineLevel="1">
      <c r="A280" s="7" t="s">
        <v>411</v>
      </c>
      <c r="B280" s="7" t="s">
        <v>153</v>
      </c>
      <c r="C280" s="26" t="s">
        <v>152</v>
      </c>
      <c r="D280" s="26"/>
      <c r="E280" s="26"/>
      <c r="F280" s="26"/>
      <c r="G280" s="14">
        <v>1000</v>
      </c>
      <c r="H280" s="14">
        <v>918.6</v>
      </c>
      <c r="I280" s="14">
        <f t="shared" si="10"/>
        <v>91.86</v>
      </c>
    </row>
    <row r="281" spans="1:9" outlineLevel="2">
      <c r="A281" s="7" t="s">
        <v>411</v>
      </c>
      <c r="B281" s="7" t="s">
        <v>153</v>
      </c>
      <c r="C281" s="7" t="s">
        <v>13</v>
      </c>
      <c r="D281" s="26" t="s">
        <v>12</v>
      </c>
      <c r="E281" s="26"/>
      <c r="F281" s="26"/>
      <c r="G281" s="14">
        <v>1000</v>
      </c>
      <c r="H281" s="14">
        <v>918.6</v>
      </c>
      <c r="I281" s="14">
        <f t="shared" si="10"/>
        <v>91.86</v>
      </c>
    </row>
    <row r="282" spans="1:9" ht="45" customHeight="1" outlineLevel="3">
      <c r="A282" s="7" t="s">
        <v>411</v>
      </c>
      <c r="B282" s="7" t="s">
        <v>153</v>
      </c>
      <c r="C282" s="7" t="s">
        <v>157</v>
      </c>
      <c r="D282" s="26" t="s">
        <v>156</v>
      </c>
      <c r="E282" s="26"/>
      <c r="F282" s="26"/>
      <c r="G282" s="14">
        <v>1000</v>
      </c>
      <c r="H282" s="14">
        <v>918.6</v>
      </c>
      <c r="I282" s="14">
        <f t="shared" si="10"/>
        <v>91.86</v>
      </c>
    </row>
    <row r="283" spans="1:9" ht="22.5" outlineLevel="7">
      <c r="A283" s="9" t="s">
        <v>411</v>
      </c>
      <c r="B283" s="9" t="s">
        <v>153</v>
      </c>
      <c r="C283" s="9" t="s">
        <v>159</v>
      </c>
      <c r="D283" s="10" t="s">
        <v>158</v>
      </c>
      <c r="E283" s="9" t="s">
        <v>17</v>
      </c>
      <c r="F283" s="10" t="s">
        <v>16</v>
      </c>
      <c r="G283" s="15">
        <v>1000</v>
      </c>
      <c r="H283" s="15">
        <v>918.6</v>
      </c>
      <c r="I283" s="15">
        <f t="shared" si="10"/>
        <v>91.86</v>
      </c>
    </row>
    <row r="284" spans="1:9">
      <c r="A284" s="5" t="s">
        <v>419</v>
      </c>
      <c r="B284" s="27" t="s">
        <v>418</v>
      </c>
      <c r="C284" s="27"/>
      <c r="D284" s="27"/>
      <c r="E284" s="27"/>
      <c r="F284" s="27"/>
      <c r="G284" s="13">
        <f>G285+G296+G318+G333+G342+G346</f>
        <v>1054946.9999999998</v>
      </c>
      <c r="H284" s="13">
        <f>H285+H296+H318+H333+H342+H346</f>
        <v>1048097.6</v>
      </c>
      <c r="I284" s="13">
        <f t="shared" si="10"/>
        <v>99.350735155415421</v>
      </c>
    </row>
    <row r="285" spans="1:9" outlineLevel="1">
      <c r="A285" s="7" t="s">
        <v>419</v>
      </c>
      <c r="B285" s="7" t="s">
        <v>421</v>
      </c>
      <c r="C285" s="26" t="s">
        <v>420</v>
      </c>
      <c r="D285" s="26"/>
      <c r="E285" s="26"/>
      <c r="F285" s="26"/>
      <c r="G285" s="14">
        <f>G286</f>
        <v>351262.3</v>
      </c>
      <c r="H285" s="14">
        <f>H286</f>
        <v>351222.99999999994</v>
      </c>
      <c r="I285" s="14">
        <f t="shared" si="10"/>
        <v>99.98881177968714</v>
      </c>
    </row>
    <row r="286" spans="1:9" ht="22.5" customHeight="1" outlineLevel="2">
      <c r="A286" s="7" t="s">
        <v>419</v>
      </c>
      <c r="B286" s="7" t="s">
        <v>421</v>
      </c>
      <c r="C286" s="7" t="s">
        <v>13</v>
      </c>
      <c r="D286" s="26" t="s">
        <v>12</v>
      </c>
      <c r="E286" s="26"/>
      <c r="F286" s="26"/>
      <c r="G286" s="14">
        <f>G287+G288+G290+G292+G294+G295</f>
        <v>351262.3</v>
      </c>
      <c r="H286" s="14">
        <f>H287+H288+H290+H292+H294+H295</f>
        <v>351222.99999999994</v>
      </c>
      <c r="I286" s="14">
        <f t="shared" si="10"/>
        <v>99.98881177968714</v>
      </c>
    </row>
    <row r="287" spans="1:9" ht="75" customHeight="1" outlineLevel="7">
      <c r="A287" s="9" t="s">
        <v>419</v>
      </c>
      <c r="B287" s="9" t="s">
        <v>421</v>
      </c>
      <c r="C287" s="9" t="s">
        <v>51</v>
      </c>
      <c r="D287" s="10" t="s">
        <v>50</v>
      </c>
      <c r="E287" s="9" t="s">
        <v>17</v>
      </c>
      <c r="F287" s="10" t="s">
        <v>16</v>
      </c>
      <c r="G287" s="15">
        <v>95857.7</v>
      </c>
      <c r="H287" s="15">
        <v>95818.4</v>
      </c>
      <c r="I287" s="15">
        <f t="shared" si="10"/>
        <v>99.959001728603951</v>
      </c>
    </row>
    <row r="288" spans="1:9" ht="27.75" customHeight="1" outlineLevel="3">
      <c r="A288" s="7" t="s">
        <v>419</v>
      </c>
      <c r="B288" s="7" t="s">
        <v>421</v>
      </c>
      <c r="C288" s="7" t="s">
        <v>387</v>
      </c>
      <c r="D288" s="26" t="s">
        <v>386</v>
      </c>
      <c r="E288" s="26"/>
      <c r="F288" s="26"/>
      <c r="G288" s="14">
        <v>31.5</v>
      </c>
      <c r="H288" s="14">
        <v>31.5</v>
      </c>
      <c r="I288" s="14">
        <f t="shared" si="10"/>
        <v>100</v>
      </c>
    </row>
    <row r="289" spans="1:10" ht="22.5" outlineLevel="7">
      <c r="A289" s="9" t="s">
        <v>419</v>
      </c>
      <c r="B289" s="9" t="s">
        <v>421</v>
      </c>
      <c r="C289" s="9" t="s">
        <v>393</v>
      </c>
      <c r="D289" s="10" t="s">
        <v>392</v>
      </c>
      <c r="E289" s="9" t="s">
        <v>17</v>
      </c>
      <c r="F289" s="10" t="s">
        <v>16</v>
      </c>
      <c r="G289" s="15">
        <v>31.5</v>
      </c>
      <c r="H289" s="15">
        <v>31.5</v>
      </c>
      <c r="I289" s="15">
        <f t="shared" si="10"/>
        <v>100</v>
      </c>
    </row>
    <row r="290" spans="1:10" ht="28.5" customHeight="1" outlineLevel="3">
      <c r="A290" s="7" t="s">
        <v>419</v>
      </c>
      <c r="B290" s="7" t="s">
        <v>421</v>
      </c>
      <c r="C290" s="7" t="s">
        <v>79</v>
      </c>
      <c r="D290" s="26" t="s">
        <v>78</v>
      </c>
      <c r="E290" s="26"/>
      <c r="F290" s="26"/>
      <c r="G290" s="14">
        <f>G291</f>
        <v>126.9</v>
      </c>
      <c r="H290" s="14">
        <f>H291</f>
        <v>126.9</v>
      </c>
      <c r="I290" s="14">
        <f t="shared" si="10"/>
        <v>100</v>
      </c>
    </row>
    <row r="291" spans="1:10" ht="67.5" outlineLevel="7">
      <c r="A291" s="9" t="s">
        <v>419</v>
      </c>
      <c r="B291" s="9" t="s">
        <v>421</v>
      </c>
      <c r="C291" s="9" t="s">
        <v>423</v>
      </c>
      <c r="D291" s="10" t="s">
        <v>422</v>
      </c>
      <c r="E291" s="9" t="s">
        <v>17</v>
      </c>
      <c r="F291" s="10" t="s">
        <v>16</v>
      </c>
      <c r="G291" s="15">
        <v>126.9</v>
      </c>
      <c r="H291" s="15">
        <v>126.9</v>
      </c>
      <c r="I291" s="15">
        <f t="shared" si="10"/>
        <v>100</v>
      </c>
    </row>
    <row r="292" spans="1:10" outlineLevel="3">
      <c r="A292" s="7" t="s">
        <v>419</v>
      </c>
      <c r="B292" s="7" t="s">
        <v>421</v>
      </c>
      <c r="C292" s="7" t="s">
        <v>33</v>
      </c>
      <c r="D292" s="26" t="s">
        <v>32</v>
      </c>
      <c r="E292" s="26"/>
      <c r="F292" s="26"/>
      <c r="G292" s="14">
        <f>G293</f>
        <v>710</v>
      </c>
      <c r="H292" s="14">
        <f>H293</f>
        <v>710</v>
      </c>
      <c r="I292" s="14">
        <f t="shared" si="10"/>
        <v>100</v>
      </c>
    </row>
    <row r="293" spans="1:10" ht="67.5" customHeight="1" outlineLevel="7">
      <c r="A293" s="9" t="s">
        <v>419</v>
      </c>
      <c r="B293" s="9" t="s">
        <v>421</v>
      </c>
      <c r="C293" s="9" t="s">
        <v>35</v>
      </c>
      <c r="D293" s="10" t="s">
        <v>34</v>
      </c>
      <c r="E293" s="9" t="s">
        <v>17</v>
      </c>
      <c r="F293" s="10" t="s">
        <v>16</v>
      </c>
      <c r="G293" s="15">
        <v>710</v>
      </c>
      <c r="H293" s="15">
        <v>710</v>
      </c>
      <c r="I293" s="15">
        <f t="shared" si="10"/>
        <v>100</v>
      </c>
    </row>
    <row r="294" spans="1:10" ht="90" outlineLevel="7">
      <c r="A294" s="9" t="s">
        <v>419</v>
      </c>
      <c r="B294" s="9" t="s">
        <v>421</v>
      </c>
      <c r="C294" s="9" t="s">
        <v>425</v>
      </c>
      <c r="D294" s="10" t="s">
        <v>424</v>
      </c>
      <c r="E294" s="9" t="s">
        <v>427</v>
      </c>
      <c r="F294" s="10" t="s">
        <v>426</v>
      </c>
      <c r="G294" s="15">
        <v>253153.4</v>
      </c>
      <c r="H294" s="15">
        <v>253153.4</v>
      </c>
      <c r="I294" s="15">
        <f t="shared" si="10"/>
        <v>100</v>
      </c>
    </row>
    <row r="295" spans="1:10" ht="45" outlineLevel="7">
      <c r="A295" s="9" t="s">
        <v>419</v>
      </c>
      <c r="B295" s="9" t="s">
        <v>421</v>
      </c>
      <c r="C295" s="9" t="s">
        <v>429</v>
      </c>
      <c r="D295" s="10" t="s">
        <v>428</v>
      </c>
      <c r="E295" s="9" t="s">
        <v>17</v>
      </c>
      <c r="F295" s="10" t="s">
        <v>16</v>
      </c>
      <c r="G295" s="15">
        <v>1382.8</v>
      </c>
      <c r="H295" s="15">
        <v>1382.8</v>
      </c>
      <c r="I295" s="15">
        <f t="shared" si="10"/>
        <v>100</v>
      </c>
    </row>
    <row r="296" spans="1:10" ht="33.75" customHeight="1" outlineLevel="1">
      <c r="A296" s="7" t="s">
        <v>419</v>
      </c>
      <c r="B296" s="7" t="s">
        <v>229</v>
      </c>
      <c r="C296" s="26" t="s">
        <v>228</v>
      </c>
      <c r="D296" s="26"/>
      <c r="E296" s="26"/>
      <c r="F296" s="26"/>
      <c r="G296" s="14">
        <f>G297</f>
        <v>616593.1</v>
      </c>
      <c r="H296" s="14">
        <f>H297</f>
        <v>611511.69999999995</v>
      </c>
      <c r="I296" s="14">
        <f t="shared" si="10"/>
        <v>99.175890875197908</v>
      </c>
    </row>
    <row r="297" spans="1:10" ht="22.5" customHeight="1" outlineLevel="2">
      <c r="A297" s="7" t="s">
        <v>419</v>
      </c>
      <c r="B297" s="7" t="s">
        <v>229</v>
      </c>
      <c r="C297" s="7" t="s">
        <v>13</v>
      </c>
      <c r="D297" s="26" t="s">
        <v>12</v>
      </c>
      <c r="E297" s="26"/>
      <c r="F297" s="26"/>
      <c r="G297" s="14">
        <f>G298+G299+G301+G303+G306+G308+G310+G311+G312+G313+G314+G315+G316+G317</f>
        <v>616593.1</v>
      </c>
      <c r="H297" s="14">
        <f>H298+H299+H301+H303+H306+H308+H310+H311+H312+H313+H314+H315+H316+H317</f>
        <v>611511.69999999995</v>
      </c>
      <c r="I297" s="14">
        <f t="shared" si="10"/>
        <v>99.175890875197908</v>
      </c>
    </row>
    <row r="298" spans="1:10" ht="90" outlineLevel="7">
      <c r="A298" s="9" t="s">
        <v>419</v>
      </c>
      <c r="B298" s="9" t="s">
        <v>229</v>
      </c>
      <c r="C298" s="9" t="s">
        <v>51</v>
      </c>
      <c r="D298" s="10" t="s">
        <v>50</v>
      </c>
      <c r="E298" s="9" t="s">
        <v>17</v>
      </c>
      <c r="F298" s="10" t="s">
        <v>16</v>
      </c>
      <c r="G298" s="15">
        <v>141021.29999999999</v>
      </c>
      <c r="H298" s="15">
        <v>141021.29999999999</v>
      </c>
      <c r="I298" s="15">
        <f t="shared" si="10"/>
        <v>100</v>
      </c>
      <c r="J298" s="17"/>
    </row>
    <row r="299" spans="1:10" outlineLevel="3">
      <c r="A299" s="7" t="s">
        <v>419</v>
      </c>
      <c r="B299" s="7" t="s">
        <v>229</v>
      </c>
      <c r="C299" s="7" t="s">
        <v>387</v>
      </c>
      <c r="D299" s="26" t="s">
        <v>386</v>
      </c>
      <c r="E299" s="26"/>
      <c r="F299" s="26"/>
      <c r="G299" s="14">
        <v>526</v>
      </c>
      <c r="H299" s="14">
        <f>H300</f>
        <v>526</v>
      </c>
      <c r="I299" s="14">
        <f t="shared" si="10"/>
        <v>100</v>
      </c>
    </row>
    <row r="300" spans="1:10" ht="33.75" outlineLevel="7">
      <c r="A300" s="9" t="s">
        <v>419</v>
      </c>
      <c r="B300" s="9" t="s">
        <v>229</v>
      </c>
      <c r="C300" s="9" t="s">
        <v>403</v>
      </c>
      <c r="D300" s="10" t="s">
        <v>402</v>
      </c>
      <c r="E300" s="9" t="s">
        <v>17</v>
      </c>
      <c r="F300" s="10" t="s">
        <v>16</v>
      </c>
      <c r="G300" s="15">
        <v>526</v>
      </c>
      <c r="H300" s="15">
        <v>526</v>
      </c>
      <c r="I300" s="15">
        <f t="shared" si="10"/>
        <v>100</v>
      </c>
    </row>
    <row r="301" spans="1:10" outlineLevel="3">
      <c r="A301" s="7" t="s">
        <v>419</v>
      </c>
      <c r="B301" s="7" t="s">
        <v>229</v>
      </c>
      <c r="C301" s="7" t="s">
        <v>431</v>
      </c>
      <c r="D301" s="26" t="s">
        <v>430</v>
      </c>
      <c r="E301" s="26"/>
      <c r="F301" s="26"/>
      <c r="G301" s="14">
        <v>100</v>
      </c>
      <c r="H301" s="14">
        <v>100</v>
      </c>
      <c r="I301" s="14">
        <f t="shared" si="10"/>
        <v>100</v>
      </c>
    </row>
    <row r="302" spans="1:10" ht="33.75" outlineLevel="7">
      <c r="A302" s="9" t="s">
        <v>419</v>
      </c>
      <c r="B302" s="9" t="s">
        <v>229</v>
      </c>
      <c r="C302" s="9" t="s">
        <v>433</v>
      </c>
      <c r="D302" s="10" t="s">
        <v>432</v>
      </c>
      <c r="E302" s="9" t="s">
        <v>17</v>
      </c>
      <c r="F302" s="10" t="s">
        <v>16</v>
      </c>
      <c r="G302" s="15">
        <v>100</v>
      </c>
      <c r="H302" s="15">
        <v>100</v>
      </c>
      <c r="I302" s="15">
        <f t="shared" si="10"/>
        <v>100</v>
      </c>
    </row>
    <row r="303" spans="1:10" outlineLevel="3">
      <c r="A303" s="7" t="s">
        <v>419</v>
      </c>
      <c r="B303" s="7" t="s">
        <v>229</v>
      </c>
      <c r="C303" s="7" t="s">
        <v>79</v>
      </c>
      <c r="D303" s="26" t="s">
        <v>78</v>
      </c>
      <c r="E303" s="26"/>
      <c r="F303" s="26"/>
      <c r="G303" s="14">
        <f>G304</f>
        <v>14873.1</v>
      </c>
      <c r="H303" s="14">
        <f>H304</f>
        <v>14873.1</v>
      </c>
      <c r="I303" s="14">
        <f t="shared" si="10"/>
        <v>100</v>
      </c>
    </row>
    <row r="304" spans="1:10" outlineLevel="4">
      <c r="A304" s="7" t="s">
        <v>419</v>
      </c>
      <c r="B304" s="7" t="s">
        <v>229</v>
      </c>
      <c r="C304" s="7" t="s">
        <v>423</v>
      </c>
      <c r="D304" s="26" t="s">
        <v>422</v>
      </c>
      <c r="E304" s="26"/>
      <c r="F304" s="26"/>
      <c r="G304" s="14">
        <f>G305</f>
        <v>14873.1</v>
      </c>
      <c r="H304" s="14">
        <f>H305</f>
        <v>14873.1</v>
      </c>
      <c r="I304" s="14">
        <f t="shared" si="10"/>
        <v>100</v>
      </c>
    </row>
    <row r="305" spans="1:9" ht="67.5" outlineLevel="7">
      <c r="A305" s="9" t="s">
        <v>419</v>
      </c>
      <c r="B305" s="9" t="s">
        <v>229</v>
      </c>
      <c r="C305" s="9" t="s">
        <v>423</v>
      </c>
      <c r="D305" s="10" t="s">
        <v>422</v>
      </c>
      <c r="E305" s="9" t="s">
        <v>17</v>
      </c>
      <c r="F305" s="10" t="s">
        <v>16</v>
      </c>
      <c r="G305" s="15">
        <v>14873.1</v>
      </c>
      <c r="H305" s="15">
        <v>14873.1</v>
      </c>
      <c r="I305" s="15">
        <f t="shared" si="10"/>
        <v>100</v>
      </c>
    </row>
    <row r="306" spans="1:9" outlineLevel="3">
      <c r="A306" s="7" t="s">
        <v>419</v>
      </c>
      <c r="B306" s="7" t="s">
        <v>229</v>
      </c>
      <c r="C306" s="7" t="s">
        <v>33</v>
      </c>
      <c r="D306" s="26" t="s">
        <v>32</v>
      </c>
      <c r="E306" s="26"/>
      <c r="F306" s="26"/>
      <c r="G306" s="14">
        <f>G307</f>
        <v>1000</v>
      </c>
      <c r="H306" s="14">
        <f>H307</f>
        <v>1000</v>
      </c>
      <c r="I306" s="14">
        <f t="shared" si="10"/>
        <v>100</v>
      </c>
    </row>
    <row r="307" spans="1:9" ht="78.75" outlineLevel="7">
      <c r="A307" s="9" t="s">
        <v>419</v>
      </c>
      <c r="B307" s="9" t="s">
        <v>229</v>
      </c>
      <c r="C307" s="9" t="s">
        <v>35</v>
      </c>
      <c r="D307" s="10" t="s">
        <v>34</v>
      </c>
      <c r="E307" s="9" t="s">
        <v>17</v>
      </c>
      <c r="F307" s="10" t="s">
        <v>16</v>
      </c>
      <c r="G307" s="15">
        <v>1000</v>
      </c>
      <c r="H307" s="15">
        <v>1000</v>
      </c>
      <c r="I307" s="15">
        <f t="shared" si="10"/>
        <v>100</v>
      </c>
    </row>
    <row r="308" spans="1:9" outlineLevel="3">
      <c r="A308" s="7" t="s">
        <v>419</v>
      </c>
      <c r="B308" s="7" t="s">
        <v>229</v>
      </c>
      <c r="C308" s="7" t="s">
        <v>163</v>
      </c>
      <c r="D308" s="26" t="s">
        <v>162</v>
      </c>
      <c r="E308" s="26"/>
      <c r="F308" s="26"/>
      <c r="G308" s="14">
        <f>G309</f>
        <v>5674.2</v>
      </c>
      <c r="H308" s="14">
        <f>H309</f>
        <v>1135.8</v>
      </c>
      <c r="I308" s="14">
        <f t="shared" si="10"/>
        <v>20.016918684572275</v>
      </c>
    </row>
    <row r="309" spans="1:9" ht="33.75" outlineLevel="7">
      <c r="A309" s="9" t="s">
        <v>419</v>
      </c>
      <c r="B309" s="9" t="s">
        <v>229</v>
      </c>
      <c r="C309" s="9" t="s">
        <v>435</v>
      </c>
      <c r="D309" s="10" t="s">
        <v>434</v>
      </c>
      <c r="E309" s="9" t="s">
        <v>17</v>
      </c>
      <c r="F309" s="10" t="s">
        <v>16</v>
      </c>
      <c r="G309" s="15">
        <v>5674.2</v>
      </c>
      <c r="H309" s="15">
        <v>1135.8</v>
      </c>
      <c r="I309" s="15">
        <f t="shared" si="10"/>
        <v>20.016918684572275</v>
      </c>
    </row>
    <row r="310" spans="1:9" ht="56.25" outlineLevel="7">
      <c r="A310" s="9" t="s">
        <v>419</v>
      </c>
      <c r="B310" s="9" t="s">
        <v>229</v>
      </c>
      <c r="C310" s="9" t="s">
        <v>437</v>
      </c>
      <c r="D310" s="10" t="s">
        <v>436</v>
      </c>
      <c r="E310" s="9" t="s">
        <v>439</v>
      </c>
      <c r="F310" s="10" t="s">
        <v>438</v>
      </c>
      <c r="G310" s="15">
        <v>1250</v>
      </c>
      <c r="H310" s="15">
        <v>1250</v>
      </c>
      <c r="I310" s="15">
        <f t="shared" si="10"/>
        <v>100</v>
      </c>
    </row>
    <row r="311" spans="1:9" ht="101.25" outlineLevel="7">
      <c r="A311" s="9" t="s">
        <v>419</v>
      </c>
      <c r="B311" s="9" t="s">
        <v>229</v>
      </c>
      <c r="C311" s="9" t="s">
        <v>441</v>
      </c>
      <c r="D311" s="10" t="s">
        <v>440</v>
      </c>
      <c r="E311" s="9" t="s">
        <v>443</v>
      </c>
      <c r="F311" s="10" t="s">
        <v>442</v>
      </c>
      <c r="G311" s="15">
        <v>1200</v>
      </c>
      <c r="H311" s="15">
        <v>1200</v>
      </c>
      <c r="I311" s="15">
        <f t="shared" si="10"/>
        <v>100</v>
      </c>
    </row>
    <row r="312" spans="1:9" ht="56.25" outlineLevel="7">
      <c r="A312" s="9" t="s">
        <v>419</v>
      </c>
      <c r="B312" s="9" t="s">
        <v>229</v>
      </c>
      <c r="C312" s="9" t="s">
        <v>445</v>
      </c>
      <c r="D312" s="10" t="s">
        <v>444</v>
      </c>
      <c r="E312" s="9" t="s">
        <v>447</v>
      </c>
      <c r="F312" s="10" t="s">
        <v>446</v>
      </c>
      <c r="G312" s="15">
        <v>86.5</v>
      </c>
      <c r="H312" s="15">
        <v>86.5</v>
      </c>
      <c r="I312" s="15">
        <f t="shared" si="10"/>
        <v>100</v>
      </c>
    </row>
    <row r="313" spans="1:9" ht="101.25" outlineLevel="7">
      <c r="A313" s="9" t="s">
        <v>419</v>
      </c>
      <c r="B313" s="9" t="s">
        <v>229</v>
      </c>
      <c r="C313" s="9" t="s">
        <v>449</v>
      </c>
      <c r="D313" s="10" t="s">
        <v>448</v>
      </c>
      <c r="E313" s="9" t="s">
        <v>451</v>
      </c>
      <c r="F313" s="10" t="s">
        <v>450</v>
      </c>
      <c r="G313" s="15">
        <v>437.5</v>
      </c>
      <c r="H313" s="15">
        <v>437.5</v>
      </c>
      <c r="I313" s="15">
        <f t="shared" si="10"/>
        <v>100</v>
      </c>
    </row>
    <row r="314" spans="1:9" ht="90" outlineLevel="7">
      <c r="A314" s="9" t="s">
        <v>419</v>
      </c>
      <c r="B314" s="9" t="s">
        <v>229</v>
      </c>
      <c r="C314" s="9" t="s">
        <v>425</v>
      </c>
      <c r="D314" s="10" t="s">
        <v>424</v>
      </c>
      <c r="E314" s="9" t="s">
        <v>427</v>
      </c>
      <c r="F314" s="10" t="s">
        <v>426</v>
      </c>
      <c r="G314" s="15">
        <v>3144.2</v>
      </c>
      <c r="H314" s="15">
        <v>3144.2</v>
      </c>
      <c r="I314" s="15">
        <f t="shared" si="10"/>
        <v>100</v>
      </c>
    </row>
    <row r="315" spans="1:9" ht="90" outlineLevel="7">
      <c r="A315" s="9" t="s">
        <v>419</v>
      </c>
      <c r="B315" s="9" t="s">
        <v>229</v>
      </c>
      <c r="C315" s="9" t="s">
        <v>425</v>
      </c>
      <c r="D315" s="10" t="s">
        <v>424</v>
      </c>
      <c r="E315" s="9" t="s">
        <v>453</v>
      </c>
      <c r="F315" s="10" t="s">
        <v>452</v>
      </c>
      <c r="G315" s="15">
        <v>425286.8</v>
      </c>
      <c r="H315" s="15">
        <v>425286.8</v>
      </c>
      <c r="I315" s="15">
        <f t="shared" si="10"/>
        <v>100</v>
      </c>
    </row>
    <row r="316" spans="1:9" ht="123.75" outlineLevel="7">
      <c r="A316" s="9" t="s">
        <v>419</v>
      </c>
      <c r="B316" s="9" t="s">
        <v>229</v>
      </c>
      <c r="C316" s="9" t="s">
        <v>455</v>
      </c>
      <c r="D316" s="10" t="s">
        <v>454</v>
      </c>
      <c r="E316" s="9" t="s">
        <v>457</v>
      </c>
      <c r="F316" s="10" t="s">
        <v>456</v>
      </c>
      <c r="G316" s="15">
        <v>19839.900000000001</v>
      </c>
      <c r="H316" s="15">
        <v>19296.900000000001</v>
      </c>
      <c r="I316" s="15">
        <f t="shared" si="10"/>
        <v>97.263091043805659</v>
      </c>
    </row>
    <row r="317" spans="1:9" ht="45" outlineLevel="7">
      <c r="A317" s="9" t="s">
        <v>419</v>
      </c>
      <c r="B317" s="9" t="s">
        <v>229</v>
      </c>
      <c r="C317" s="9" t="s">
        <v>429</v>
      </c>
      <c r="D317" s="10" t="s">
        <v>428</v>
      </c>
      <c r="E317" s="9" t="s">
        <v>17</v>
      </c>
      <c r="F317" s="10" t="s">
        <v>16</v>
      </c>
      <c r="G317" s="15">
        <v>2153.6</v>
      </c>
      <c r="H317" s="15">
        <v>2153.6</v>
      </c>
      <c r="I317" s="15">
        <f t="shared" si="10"/>
        <v>100</v>
      </c>
    </row>
    <row r="318" spans="1:9" outlineLevel="1">
      <c r="A318" s="7" t="s">
        <v>419</v>
      </c>
      <c r="B318" s="7" t="s">
        <v>231</v>
      </c>
      <c r="C318" s="26" t="s">
        <v>230</v>
      </c>
      <c r="D318" s="26"/>
      <c r="E318" s="26"/>
      <c r="F318" s="26"/>
      <c r="G318" s="14">
        <f>G319</f>
        <v>8951.5</v>
      </c>
      <c r="H318" s="14">
        <f>H319</f>
        <v>8885.2999999999993</v>
      </c>
      <c r="I318" s="14">
        <f t="shared" si="10"/>
        <v>99.260459140926088</v>
      </c>
    </row>
    <row r="319" spans="1:9" ht="22.5" customHeight="1" outlineLevel="2">
      <c r="A319" s="7" t="s">
        <v>419</v>
      </c>
      <c r="B319" s="7" t="s">
        <v>231</v>
      </c>
      <c r="C319" s="7" t="s">
        <v>13</v>
      </c>
      <c r="D319" s="26" t="s">
        <v>12</v>
      </c>
      <c r="E319" s="26"/>
      <c r="F319" s="26"/>
      <c r="G319" s="14">
        <f>G320+G327+G329+G331+G332</f>
        <v>8951.5</v>
      </c>
      <c r="H319" s="14">
        <f>H320+H327+H329+H331+H332</f>
        <v>8885.2999999999993</v>
      </c>
      <c r="I319" s="14">
        <f t="shared" si="10"/>
        <v>99.260459140926088</v>
      </c>
    </row>
    <row r="320" spans="1:9" outlineLevel="3">
      <c r="A320" s="7" t="s">
        <v>419</v>
      </c>
      <c r="B320" s="7" t="s">
        <v>231</v>
      </c>
      <c r="C320" s="7" t="s">
        <v>459</v>
      </c>
      <c r="D320" s="12" t="s">
        <v>458</v>
      </c>
      <c r="E320" s="7" t="s">
        <v>1</v>
      </c>
      <c r="F320" s="12" t="s">
        <v>1</v>
      </c>
      <c r="G320" s="14">
        <f>G326+G325+G324+G323+G322+G321</f>
        <v>3628.0000000000005</v>
      </c>
      <c r="H320" s="14">
        <f>H326+H325+H324+H323+H322+H321</f>
        <v>3583.7999999999997</v>
      </c>
      <c r="I320" s="14">
        <f t="shared" si="10"/>
        <v>98.7816979051819</v>
      </c>
    </row>
    <row r="321" spans="1:9" ht="56.25" outlineLevel="7">
      <c r="A321" s="9" t="s">
        <v>419</v>
      </c>
      <c r="B321" s="9" t="s">
        <v>231</v>
      </c>
      <c r="C321" s="9" t="s">
        <v>461</v>
      </c>
      <c r="D321" s="10" t="s">
        <v>460</v>
      </c>
      <c r="E321" s="9" t="s">
        <v>17</v>
      </c>
      <c r="F321" s="10" t="s">
        <v>16</v>
      </c>
      <c r="G321" s="15">
        <v>467.3</v>
      </c>
      <c r="H321" s="15">
        <v>467.2</v>
      </c>
      <c r="I321" s="14">
        <f t="shared" si="10"/>
        <v>99.97860047078963</v>
      </c>
    </row>
    <row r="322" spans="1:9" ht="56.25" outlineLevel="7">
      <c r="A322" s="9" t="s">
        <v>419</v>
      </c>
      <c r="B322" s="9" t="s">
        <v>231</v>
      </c>
      <c r="C322" s="9" t="s">
        <v>463</v>
      </c>
      <c r="D322" s="10" t="s">
        <v>462</v>
      </c>
      <c r="E322" s="9" t="s">
        <v>17</v>
      </c>
      <c r="F322" s="10" t="s">
        <v>16</v>
      </c>
      <c r="G322" s="15">
        <v>15.4</v>
      </c>
      <c r="H322" s="15">
        <v>15.4</v>
      </c>
      <c r="I322" s="14">
        <f t="shared" si="10"/>
        <v>100</v>
      </c>
    </row>
    <row r="323" spans="1:9" ht="33.75" outlineLevel="7">
      <c r="A323" s="9" t="s">
        <v>419</v>
      </c>
      <c r="B323" s="9" t="s">
        <v>231</v>
      </c>
      <c r="C323" s="9" t="s">
        <v>465</v>
      </c>
      <c r="D323" s="10" t="s">
        <v>464</v>
      </c>
      <c r="E323" s="9" t="s">
        <v>17</v>
      </c>
      <c r="F323" s="10" t="s">
        <v>16</v>
      </c>
      <c r="G323" s="15">
        <v>326.8</v>
      </c>
      <c r="H323" s="15">
        <v>303.60000000000002</v>
      </c>
      <c r="I323" s="14">
        <f t="shared" si="10"/>
        <v>92.900856793145664</v>
      </c>
    </row>
    <row r="324" spans="1:9" ht="33.75" outlineLevel="7">
      <c r="A324" s="9" t="s">
        <v>419</v>
      </c>
      <c r="B324" s="9" t="s">
        <v>231</v>
      </c>
      <c r="C324" s="9" t="s">
        <v>467</v>
      </c>
      <c r="D324" s="10" t="s">
        <v>466</v>
      </c>
      <c r="E324" s="9" t="s">
        <v>17</v>
      </c>
      <c r="F324" s="10" t="s">
        <v>16</v>
      </c>
      <c r="G324" s="15">
        <v>423.8</v>
      </c>
      <c r="H324" s="15">
        <v>408.5</v>
      </c>
      <c r="I324" s="14">
        <f t="shared" si="10"/>
        <v>96.389806512505899</v>
      </c>
    </row>
    <row r="325" spans="1:9" ht="56.25" outlineLevel="7">
      <c r="A325" s="9" t="s">
        <v>419</v>
      </c>
      <c r="B325" s="9" t="s">
        <v>231</v>
      </c>
      <c r="C325" s="9" t="s">
        <v>469</v>
      </c>
      <c r="D325" s="10" t="s">
        <v>468</v>
      </c>
      <c r="E325" s="9" t="s">
        <v>17</v>
      </c>
      <c r="F325" s="10" t="s">
        <v>16</v>
      </c>
      <c r="G325" s="15">
        <v>50.7</v>
      </c>
      <c r="H325" s="15">
        <v>50.6</v>
      </c>
      <c r="I325" s="14">
        <f t="shared" si="10"/>
        <v>99.802761341222876</v>
      </c>
    </row>
    <row r="326" spans="1:9" ht="33.75" outlineLevel="7">
      <c r="A326" s="9" t="s">
        <v>419</v>
      </c>
      <c r="B326" s="9" t="s">
        <v>231</v>
      </c>
      <c r="C326" s="9" t="s">
        <v>471</v>
      </c>
      <c r="D326" s="10" t="s">
        <v>470</v>
      </c>
      <c r="E326" s="9" t="s">
        <v>17</v>
      </c>
      <c r="F326" s="10" t="s">
        <v>16</v>
      </c>
      <c r="G326" s="15">
        <v>2344</v>
      </c>
      <c r="H326" s="15">
        <v>2338.5</v>
      </c>
      <c r="I326" s="14">
        <f t="shared" si="10"/>
        <v>99.765358361774744</v>
      </c>
    </row>
    <row r="327" spans="1:9" outlineLevel="3">
      <c r="A327" s="7" t="s">
        <v>419</v>
      </c>
      <c r="B327" s="7" t="s">
        <v>231</v>
      </c>
      <c r="C327" s="7" t="s">
        <v>29</v>
      </c>
      <c r="D327" s="26" t="s">
        <v>28</v>
      </c>
      <c r="E327" s="26"/>
      <c r="F327" s="26"/>
      <c r="G327" s="14">
        <v>288.10000000000002</v>
      </c>
      <c r="H327" s="14">
        <v>288.10000000000002</v>
      </c>
      <c r="I327" s="14">
        <f t="shared" si="10"/>
        <v>100</v>
      </c>
    </row>
    <row r="328" spans="1:9" ht="56.25" outlineLevel="7">
      <c r="A328" s="9" t="s">
        <v>419</v>
      </c>
      <c r="B328" s="9" t="s">
        <v>231</v>
      </c>
      <c r="C328" s="9" t="s">
        <v>31</v>
      </c>
      <c r="D328" s="10" t="s">
        <v>30</v>
      </c>
      <c r="E328" s="9" t="s">
        <v>17</v>
      </c>
      <c r="F328" s="10" t="s">
        <v>16</v>
      </c>
      <c r="G328" s="15">
        <v>288.10000000000002</v>
      </c>
      <c r="H328" s="15">
        <v>288.10000000000002</v>
      </c>
      <c r="I328" s="14">
        <f t="shared" ref="I328:I377" si="12">H328/G328*100</f>
        <v>100</v>
      </c>
    </row>
    <row r="329" spans="1:9" outlineLevel="3">
      <c r="A329" s="7" t="s">
        <v>419</v>
      </c>
      <c r="B329" s="7" t="s">
        <v>231</v>
      </c>
      <c r="C329" s="7" t="s">
        <v>362</v>
      </c>
      <c r="D329" s="26" t="s">
        <v>361</v>
      </c>
      <c r="E329" s="26"/>
      <c r="F329" s="26"/>
      <c r="G329" s="14">
        <v>80</v>
      </c>
      <c r="H329" s="14">
        <v>80</v>
      </c>
      <c r="I329" s="14">
        <f t="shared" si="12"/>
        <v>100</v>
      </c>
    </row>
    <row r="330" spans="1:9" ht="45" outlineLevel="7">
      <c r="A330" s="9" t="s">
        <v>419</v>
      </c>
      <c r="B330" s="9" t="s">
        <v>231</v>
      </c>
      <c r="C330" s="9" t="s">
        <v>473</v>
      </c>
      <c r="D330" s="10" t="s">
        <v>472</v>
      </c>
      <c r="E330" s="9" t="s">
        <v>17</v>
      </c>
      <c r="F330" s="10" t="s">
        <v>16</v>
      </c>
      <c r="G330" s="15">
        <v>80</v>
      </c>
      <c r="H330" s="15">
        <v>80</v>
      </c>
      <c r="I330" s="14">
        <f t="shared" si="12"/>
        <v>100</v>
      </c>
    </row>
    <row r="331" spans="1:9" ht="45" outlineLevel="7">
      <c r="A331" s="9" t="s">
        <v>419</v>
      </c>
      <c r="B331" s="9" t="s">
        <v>231</v>
      </c>
      <c r="C331" s="9" t="s">
        <v>475</v>
      </c>
      <c r="D331" s="10" t="s">
        <v>474</v>
      </c>
      <c r="E331" s="9" t="s">
        <v>477</v>
      </c>
      <c r="F331" s="10" t="s">
        <v>476</v>
      </c>
      <c r="G331" s="15">
        <v>1930.4</v>
      </c>
      <c r="H331" s="15">
        <v>1930.4</v>
      </c>
      <c r="I331" s="14">
        <f t="shared" si="12"/>
        <v>100</v>
      </c>
    </row>
    <row r="332" spans="1:9" ht="45" outlineLevel="7">
      <c r="A332" s="9" t="s">
        <v>419</v>
      </c>
      <c r="B332" s="9" t="s">
        <v>231</v>
      </c>
      <c r="C332" s="9" t="s">
        <v>237</v>
      </c>
      <c r="D332" s="10" t="s">
        <v>236</v>
      </c>
      <c r="E332" s="9" t="s">
        <v>17</v>
      </c>
      <c r="F332" s="10" t="s">
        <v>16</v>
      </c>
      <c r="G332" s="15">
        <v>3025</v>
      </c>
      <c r="H332" s="15">
        <v>3003</v>
      </c>
      <c r="I332" s="14">
        <f t="shared" si="12"/>
        <v>99.272727272727266</v>
      </c>
    </row>
    <row r="333" spans="1:9" outlineLevel="1">
      <c r="A333" s="7" t="s">
        <v>419</v>
      </c>
      <c r="B333" s="7" t="s">
        <v>479</v>
      </c>
      <c r="C333" s="26" t="s">
        <v>478</v>
      </c>
      <c r="D333" s="26"/>
      <c r="E333" s="26"/>
      <c r="F333" s="26"/>
      <c r="G333" s="14">
        <f>G334</f>
        <v>59134.2</v>
      </c>
      <c r="H333" s="14">
        <f>H334</f>
        <v>57946.399999999994</v>
      </c>
      <c r="I333" s="14">
        <f t="shared" si="12"/>
        <v>97.991348492073953</v>
      </c>
    </row>
    <row r="334" spans="1:9" outlineLevel="2">
      <c r="A334" s="7" t="s">
        <v>419</v>
      </c>
      <c r="B334" s="7" t="s">
        <v>479</v>
      </c>
      <c r="C334" s="7" t="s">
        <v>13</v>
      </c>
      <c r="D334" s="26" t="s">
        <v>12</v>
      </c>
      <c r="E334" s="26"/>
      <c r="F334" s="26"/>
      <c r="G334" s="14">
        <f>G335+G336+G337+G340</f>
        <v>59134.2</v>
      </c>
      <c r="H334" s="14">
        <f>H335+H336+H337+H340</f>
        <v>57946.399999999994</v>
      </c>
      <c r="I334" s="14">
        <f t="shared" si="12"/>
        <v>97.991348492073953</v>
      </c>
    </row>
    <row r="335" spans="1:9" ht="45" outlineLevel="7">
      <c r="A335" s="9" t="s">
        <v>419</v>
      </c>
      <c r="B335" s="9" t="s">
        <v>479</v>
      </c>
      <c r="C335" s="9" t="s">
        <v>23</v>
      </c>
      <c r="D335" s="10" t="s">
        <v>22</v>
      </c>
      <c r="E335" s="9" t="s">
        <v>17</v>
      </c>
      <c r="F335" s="10" t="s">
        <v>16</v>
      </c>
      <c r="G335" s="15">
        <v>7829.1</v>
      </c>
      <c r="H335" s="15">
        <v>7597.1</v>
      </c>
      <c r="I335" s="14">
        <f t="shared" si="12"/>
        <v>97.036696427430996</v>
      </c>
    </row>
    <row r="336" spans="1:9" ht="45" outlineLevel="7">
      <c r="A336" s="9" t="s">
        <v>419</v>
      </c>
      <c r="B336" s="9" t="s">
        <v>479</v>
      </c>
      <c r="C336" s="9" t="s">
        <v>75</v>
      </c>
      <c r="D336" s="10" t="s">
        <v>74</v>
      </c>
      <c r="E336" s="9" t="s">
        <v>17</v>
      </c>
      <c r="F336" s="10" t="s">
        <v>16</v>
      </c>
      <c r="G336" s="15">
        <v>51206</v>
      </c>
      <c r="H336" s="15">
        <v>50250.2</v>
      </c>
      <c r="I336" s="14">
        <f t="shared" si="12"/>
        <v>98.133421864625234</v>
      </c>
    </row>
    <row r="337" spans="1:9" outlineLevel="3">
      <c r="A337" s="7" t="s">
        <v>419</v>
      </c>
      <c r="B337" s="7" t="s">
        <v>479</v>
      </c>
      <c r="C337" s="7" t="s">
        <v>29</v>
      </c>
      <c r="D337" s="26" t="s">
        <v>28</v>
      </c>
      <c r="E337" s="26"/>
      <c r="F337" s="26"/>
      <c r="G337" s="14">
        <v>29.1</v>
      </c>
      <c r="H337" s="14">
        <v>29.1</v>
      </c>
      <c r="I337" s="14">
        <f t="shared" si="12"/>
        <v>100</v>
      </c>
    </row>
    <row r="338" spans="1:9" ht="33.75" outlineLevel="7">
      <c r="A338" s="9" t="s">
        <v>419</v>
      </c>
      <c r="B338" s="9" t="s">
        <v>479</v>
      </c>
      <c r="C338" s="9" t="s">
        <v>233</v>
      </c>
      <c r="D338" s="10" t="s">
        <v>232</v>
      </c>
      <c r="E338" s="9" t="s">
        <v>17</v>
      </c>
      <c r="F338" s="10" t="s">
        <v>16</v>
      </c>
      <c r="G338" s="15">
        <v>19</v>
      </c>
      <c r="H338" s="15">
        <v>19</v>
      </c>
      <c r="I338" s="14">
        <f t="shared" si="12"/>
        <v>100</v>
      </c>
    </row>
    <row r="339" spans="1:9" ht="45" outlineLevel="7">
      <c r="A339" s="9" t="s">
        <v>419</v>
      </c>
      <c r="B339" s="9" t="s">
        <v>479</v>
      </c>
      <c r="C339" s="9" t="s">
        <v>235</v>
      </c>
      <c r="D339" s="10" t="s">
        <v>234</v>
      </c>
      <c r="E339" s="9" t="s">
        <v>17</v>
      </c>
      <c r="F339" s="10" t="s">
        <v>16</v>
      </c>
      <c r="G339" s="15">
        <v>10.1</v>
      </c>
      <c r="H339" s="15">
        <v>10.1</v>
      </c>
      <c r="I339" s="14">
        <f t="shared" si="12"/>
        <v>100</v>
      </c>
    </row>
    <row r="340" spans="1:9" ht="27" customHeight="1" outlineLevel="3">
      <c r="A340" s="7" t="s">
        <v>419</v>
      </c>
      <c r="B340" s="7" t="s">
        <v>479</v>
      </c>
      <c r="C340" s="7" t="s">
        <v>33</v>
      </c>
      <c r="D340" s="26" t="s">
        <v>32</v>
      </c>
      <c r="E340" s="26"/>
      <c r="F340" s="26"/>
      <c r="G340" s="14">
        <v>70</v>
      </c>
      <c r="H340" s="14">
        <v>70</v>
      </c>
      <c r="I340" s="14">
        <f t="shared" si="12"/>
        <v>100</v>
      </c>
    </row>
    <row r="341" spans="1:9" ht="78.75" outlineLevel="7">
      <c r="A341" s="9" t="s">
        <v>419</v>
      </c>
      <c r="B341" s="9" t="s">
        <v>479</v>
      </c>
      <c r="C341" s="9" t="s">
        <v>35</v>
      </c>
      <c r="D341" s="10" t="s">
        <v>34</v>
      </c>
      <c r="E341" s="9" t="s">
        <v>17</v>
      </c>
      <c r="F341" s="10" t="s">
        <v>16</v>
      </c>
      <c r="G341" s="15">
        <v>70</v>
      </c>
      <c r="H341" s="15">
        <v>70</v>
      </c>
      <c r="I341" s="14">
        <f t="shared" si="12"/>
        <v>100</v>
      </c>
    </row>
    <row r="342" spans="1:9" outlineLevel="1">
      <c r="A342" s="7" t="s">
        <v>419</v>
      </c>
      <c r="B342" s="7" t="s">
        <v>245</v>
      </c>
      <c r="C342" s="26" t="s">
        <v>244</v>
      </c>
      <c r="D342" s="26"/>
      <c r="E342" s="26"/>
      <c r="F342" s="26"/>
      <c r="G342" s="14">
        <v>27.5</v>
      </c>
      <c r="H342" s="14">
        <f>H343</f>
        <v>26.7</v>
      </c>
      <c r="I342" s="14">
        <f t="shared" si="12"/>
        <v>97.090909090909079</v>
      </c>
    </row>
    <row r="343" spans="1:9" ht="22.5" customHeight="1" outlineLevel="2">
      <c r="A343" s="7" t="s">
        <v>419</v>
      </c>
      <c r="B343" s="7" t="s">
        <v>245</v>
      </c>
      <c r="C343" s="7" t="s">
        <v>13</v>
      </c>
      <c r="D343" s="26" t="s">
        <v>12</v>
      </c>
      <c r="E343" s="26"/>
      <c r="F343" s="26"/>
      <c r="G343" s="14">
        <v>27.5</v>
      </c>
      <c r="H343" s="14">
        <f>H344</f>
        <v>26.7</v>
      </c>
      <c r="I343" s="14">
        <f t="shared" si="12"/>
        <v>97.090909090909079</v>
      </c>
    </row>
    <row r="344" spans="1:9" ht="28.5" customHeight="1" outlineLevel="3">
      <c r="A344" s="7" t="s">
        <v>419</v>
      </c>
      <c r="B344" s="7" t="s">
        <v>245</v>
      </c>
      <c r="C344" s="7" t="s">
        <v>241</v>
      </c>
      <c r="D344" s="26" t="s">
        <v>240</v>
      </c>
      <c r="E344" s="26"/>
      <c r="F344" s="26"/>
      <c r="G344" s="14">
        <v>27.5</v>
      </c>
      <c r="H344" s="14">
        <f>H345</f>
        <v>26.7</v>
      </c>
      <c r="I344" s="14">
        <f t="shared" si="12"/>
        <v>97.090909090909079</v>
      </c>
    </row>
    <row r="345" spans="1:9" ht="157.5" outlineLevel="7">
      <c r="A345" s="9" t="s">
        <v>419</v>
      </c>
      <c r="B345" s="9" t="s">
        <v>245</v>
      </c>
      <c r="C345" s="9" t="s">
        <v>405</v>
      </c>
      <c r="D345" s="11" t="s">
        <v>404</v>
      </c>
      <c r="E345" s="9" t="s">
        <v>17</v>
      </c>
      <c r="F345" s="10" t="s">
        <v>16</v>
      </c>
      <c r="G345" s="15">
        <v>27.5</v>
      </c>
      <c r="H345" s="15">
        <v>26.7</v>
      </c>
      <c r="I345" s="14">
        <f t="shared" si="12"/>
        <v>97.090909090909079</v>
      </c>
    </row>
    <row r="346" spans="1:9" ht="22.5" customHeight="1" outlineLevel="1">
      <c r="A346" s="7" t="s">
        <v>419</v>
      </c>
      <c r="B346" s="7" t="s">
        <v>277</v>
      </c>
      <c r="C346" s="26" t="s">
        <v>276</v>
      </c>
      <c r="D346" s="26"/>
      <c r="E346" s="26"/>
      <c r="F346" s="26"/>
      <c r="G346" s="14">
        <v>18978.400000000001</v>
      </c>
      <c r="H346" s="14">
        <f>H347</f>
        <v>18504.5</v>
      </c>
      <c r="I346" s="14">
        <f t="shared" si="12"/>
        <v>97.50295072292711</v>
      </c>
    </row>
    <row r="347" spans="1:9" outlineLevel="2">
      <c r="A347" s="7" t="s">
        <v>419</v>
      </c>
      <c r="B347" s="7" t="s">
        <v>277</v>
      </c>
      <c r="C347" s="7" t="s">
        <v>13</v>
      </c>
      <c r="D347" s="26" t="s">
        <v>12</v>
      </c>
      <c r="E347" s="26"/>
      <c r="F347" s="26"/>
      <c r="G347" s="14">
        <v>18978.400000000001</v>
      </c>
      <c r="H347" s="14">
        <f>H348+H350</f>
        <v>18504.5</v>
      </c>
      <c r="I347" s="14">
        <f t="shared" si="12"/>
        <v>97.50295072292711</v>
      </c>
    </row>
    <row r="348" spans="1:9" ht="52.5" customHeight="1" outlineLevel="3">
      <c r="A348" s="7" t="s">
        <v>419</v>
      </c>
      <c r="B348" s="7" t="s">
        <v>277</v>
      </c>
      <c r="C348" s="7" t="s">
        <v>407</v>
      </c>
      <c r="D348" s="26" t="s">
        <v>406</v>
      </c>
      <c r="E348" s="26"/>
      <c r="F348" s="26"/>
      <c r="G348" s="14">
        <v>2800</v>
      </c>
      <c r="H348" s="14">
        <v>2800</v>
      </c>
      <c r="I348" s="14">
        <f t="shared" si="12"/>
        <v>100</v>
      </c>
    </row>
    <row r="349" spans="1:9" ht="33.75" outlineLevel="7">
      <c r="A349" s="9" t="s">
        <v>419</v>
      </c>
      <c r="B349" s="9" t="s">
        <v>277</v>
      </c>
      <c r="C349" s="9" t="s">
        <v>481</v>
      </c>
      <c r="D349" s="10" t="s">
        <v>480</v>
      </c>
      <c r="E349" s="9" t="s">
        <v>17</v>
      </c>
      <c r="F349" s="10" t="s">
        <v>16</v>
      </c>
      <c r="G349" s="15">
        <v>2800</v>
      </c>
      <c r="H349" s="15">
        <v>2800</v>
      </c>
      <c r="I349" s="14">
        <f t="shared" si="12"/>
        <v>100</v>
      </c>
    </row>
    <row r="350" spans="1:9" ht="135" outlineLevel="7">
      <c r="A350" s="9" t="s">
        <v>419</v>
      </c>
      <c r="B350" s="9" t="s">
        <v>277</v>
      </c>
      <c r="C350" s="9" t="s">
        <v>483</v>
      </c>
      <c r="D350" s="10" t="s">
        <v>482</v>
      </c>
      <c r="E350" s="9" t="s">
        <v>485</v>
      </c>
      <c r="F350" s="10" t="s">
        <v>484</v>
      </c>
      <c r="G350" s="15">
        <v>16178.4</v>
      </c>
      <c r="H350" s="15">
        <v>15704.5</v>
      </c>
      <c r="I350" s="14">
        <f t="shared" si="12"/>
        <v>97.070785739010034</v>
      </c>
    </row>
    <row r="351" spans="1:9">
      <c r="A351" s="5" t="s">
        <v>486</v>
      </c>
      <c r="B351" s="27" t="s">
        <v>0</v>
      </c>
      <c r="C351" s="27"/>
      <c r="D351" s="27"/>
      <c r="E351" s="27"/>
      <c r="F351" s="27"/>
      <c r="G351" s="6">
        <f>G352+G360+G368+G370+G374</f>
        <v>73480.600000000006</v>
      </c>
      <c r="H351" s="13">
        <f>H352+H360+H368+H370+H374</f>
        <v>73103.8</v>
      </c>
      <c r="I351" s="13">
        <f t="shared" si="12"/>
        <v>99.487211590542259</v>
      </c>
    </row>
    <row r="352" spans="1:9" ht="31.5" customHeight="1" outlineLevel="1">
      <c r="A352" s="7" t="s">
        <v>486</v>
      </c>
      <c r="B352" s="7" t="s">
        <v>19</v>
      </c>
      <c r="C352" s="26" t="s">
        <v>18</v>
      </c>
      <c r="D352" s="26"/>
      <c r="E352" s="26"/>
      <c r="F352" s="26"/>
      <c r="G352" s="14">
        <f>G353</f>
        <v>19014.3</v>
      </c>
      <c r="H352" s="14">
        <f>H353</f>
        <v>18769.900000000001</v>
      </c>
      <c r="I352" s="14">
        <f t="shared" si="12"/>
        <v>98.714651604318874</v>
      </c>
    </row>
    <row r="353" spans="1:9" outlineLevel="2">
      <c r="A353" s="7" t="s">
        <v>486</v>
      </c>
      <c r="B353" s="7" t="s">
        <v>19</v>
      </c>
      <c r="C353" s="7" t="s">
        <v>13</v>
      </c>
      <c r="D353" s="26" t="s">
        <v>12</v>
      </c>
      <c r="E353" s="26"/>
      <c r="F353" s="26"/>
      <c r="G353" s="14">
        <f>G354+G355+G356+G357+G358+G359</f>
        <v>19014.3</v>
      </c>
      <c r="H353" s="14">
        <f>H354+H355+H356+H357+H358+H359</f>
        <v>18769.900000000001</v>
      </c>
      <c r="I353" s="14">
        <f t="shared" si="12"/>
        <v>98.714651604318874</v>
      </c>
    </row>
    <row r="354" spans="1:9" ht="45" outlineLevel="7">
      <c r="A354" s="9" t="s">
        <v>486</v>
      </c>
      <c r="B354" s="9" t="s">
        <v>19</v>
      </c>
      <c r="C354" s="9" t="s">
        <v>23</v>
      </c>
      <c r="D354" s="10" t="s">
        <v>22</v>
      </c>
      <c r="E354" s="9" t="s">
        <v>17</v>
      </c>
      <c r="F354" s="10" t="s">
        <v>16</v>
      </c>
      <c r="G354" s="15">
        <v>18997.8</v>
      </c>
      <c r="H354" s="15">
        <v>18756.900000000001</v>
      </c>
      <c r="I354" s="14">
        <f t="shared" si="12"/>
        <v>98.731958437292761</v>
      </c>
    </row>
    <row r="355" spans="1:9" ht="313.5" customHeight="1" outlineLevel="7">
      <c r="A355" s="9" t="s">
        <v>486</v>
      </c>
      <c r="B355" s="9" t="s">
        <v>19</v>
      </c>
      <c r="C355" s="9" t="s">
        <v>488</v>
      </c>
      <c r="D355" s="11" t="s">
        <v>487</v>
      </c>
      <c r="E355" s="9" t="s">
        <v>490</v>
      </c>
      <c r="F355" s="11" t="s">
        <v>489</v>
      </c>
      <c r="G355" s="15">
        <v>3</v>
      </c>
      <c r="H355" s="15">
        <v>3</v>
      </c>
      <c r="I355" s="14">
        <f t="shared" si="12"/>
        <v>100</v>
      </c>
    </row>
    <row r="356" spans="1:9" ht="315" outlineLevel="7">
      <c r="A356" s="9" t="s">
        <v>486</v>
      </c>
      <c r="B356" s="9" t="s">
        <v>19</v>
      </c>
      <c r="C356" s="9" t="s">
        <v>492</v>
      </c>
      <c r="D356" s="11" t="s">
        <v>491</v>
      </c>
      <c r="E356" s="9" t="s">
        <v>494</v>
      </c>
      <c r="F356" s="11" t="s">
        <v>493</v>
      </c>
      <c r="G356" s="15">
        <v>3</v>
      </c>
      <c r="H356" s="15">
        <v>3</v>
      </c>
      <c r="I356" s="14">
        <f t="shared" si="12"/>
        <v>100</v>
      </c>
    </row>
    <row r="357" spans="1:9" ht="225" outlineLevel="7">
      <c r="A357" s="9" t="s">
        <v>486</v>
      </c>
      <c r="B357" s="9" t="s">
        <v>19</v>
      </c>
      <c r="C357" s="9" t="s">
        <v>496</v>
      </c>
      <c r="D357" s="11" t="s">
        <v>495</v>
      </c>
      <c r="E357" s="9" t="s">
        <v>498</v>
      </c>
      <c r="F357" s="11" t="s">
        <v>497</v>
      </c>
      <c r="G357" s="15">
        <v>3.5</v>
      </c>
      <c r="H357" s="15">
        <v>3.5</v>
      </c>
      <c r="I357" s="14">
        <f t="shared" si="12"/>
        <v>100</v>
      </c>
    </row>
    <row r="358" spans="1:9" ht="270" outlineLevel="7">
      <c r="A358" s="9" t="s">
        <v>486</v>
      </c>
      <c r="B358" s="9" t="s">
        <v>19</v>
      </c>
      <c r="C358" s="9" t="s">
        <v>500</v>
      </c>
      <c r="D358" s="11" t="s">
        <v>499</v>
      </c>
      <c r="E358" s="9" t="s">
        <v>502</v>
      </c>
      <c r="F358" s="11" t="s">
        <v>501</v>
      </c>
      <c r="G358" s="15">
        <v>3.5</v>
      </c>
      <c r="H358" s="15">
        <v>0</v>
      </c>
      <c r="I358" s="14">
        <f t="shared" si="12"/>
        <v>0</v>
      </c>
    </row>
    <row r="359" spans="1:9" ht="236.25" outlineLevel="7">
      <c r="A359" s="9" t="s">
        <v>486</v>
      </c>
      <c r="B359" s="9" t="s">
        <v>19</v>
      </c>
      <c r="C359" s="9" t="s">
        <v>504</v>
      </c>
      <c r="D359" s="11" t="s">
        <v>503</v>
      </c>
      <c r="E359" s="9" t="s">
        <v>506</v>
      </c>
      <c r="F359" s="11" t="s">
        <v>505</v>
      </c>
      <c r="G359" s="15">
        <v>3.5</v>
      </c>
      <c r="H359" s="15">
        <v>3.5</v>
      </c>
      <c r="I359" s="14">
        <f t="shared" si="12"/>
        <v>100</v>
      </c>
    </row>
    <row r="360" spans="1:9" ht="56.25" customHeight="1" outlineLevel="1">
      <c r="A360" s="7" t="s">
        <v>486</v>
      </c>
      <c r="B360" s="7" t="s">
        <v>47</v>
      </c>
      <c r="C360" s="26" t="s">
        <v>46</v>
      </c>
      <c r="D360" s="26"/>
      <c r="E360" s="26"/>
      <c r="F360" s="26"/>
      <c r="G360" s="14">
        <f>G361</f>
        <v>284.60000000000002</v>
      </c>
      <c r="H360" s="14">
        <f>H361</f>
        <v>182.19999999999996</v>
      </c>
      <c r="I360" s="14">
        <f t="shared" si="12"/>
        <v>64.019676739283184</v>
      </c>
    </row>
    <row r="361" spans="1:9" ht="22.5" customHeight="1" outlineLevel="2">
      <c r="A361" s="7" t="s">
        <v>486</v>
      </c>
      <c r="B361" s="7" t="s">
        <v>47</v>
      </c>
      <c r="C361" s="7" t="s">
        <v>13</v>
      </c>
      <c r="D361" s="26" t="s">
        <v>12</v>
      </c>
      <c r="E361" s="26"/>
      <c r="F361" s="26"/>
      <c r="G361" s="14">
        <f>G362+G364+G365+G366</f>
        <v>284.60000000000002</v>
      </c>
      <c r="H361" s="14">
        <f>H362+H364+H365+H366</f>
        <v>182.19999999999996</v>
      </c>
      <c r="I361" s="14">
        <f t="shared" si="12"/>
        <v>64.019676739283184</v>
      </c>
    </row>
    <row r="362" spans="1:9" outlineLevel="3">
      <c r="A362" s="7" t="s">
        <v>486</v>
      </c>
      <c r="B362" s="7" t="s">
        <v>47</v>
      </c>
      <c r="C362" s="7" t="s">
        <v>508</v>
      </c>
      <c r="D362" s="26" t="s">
        <v>507</v>
      </c>
      <c r="E362" s="26"/>
      <c r="F362" s="26"/>
      <c r="G362" s="14">
        <v>141.19999999999999</v>
      </c>
      <c r="H362" s="14">
        <v>141.19999999999999</v>
      </c>
      <c r="I362" s="14">
        <f t="shared" si="12"/>
        <v>100</v>
      </c>
    </row>
    <row r="363" spans="1:9" ht="78.75" outlineLevel="7">
      <c r="A363" s="9" t="s">
        <v>486</v>
      </c>
      <c r="B363" s="9" t="s">
        <v>47</v>
      </c>
      <c r="C363" s="9" t="s">
        <v>510</v>
      </c>
      <c r="D363" s="10" t="s">
        <v>509</v>
      </c>
      <c r="E363" s="9" t="s">
        <v>17</v>
      </c>
      <c r="F363" s="10" t="s">
        <v>16</v>
      </c>
      <c r="G363" s="15">
        <v>141.19999999999999</v>
      </c>
      <c r="H363" s="15">
        <v>141.19999999999999</v>
      </c>
      <c r="I363" s="14">
        <f t="shared" si="12"/>
        <v>100</v>
      </c>
    </row>
    <row r="364" spans="1:9" ht="168.75" outlineLevel="7">
      <c r="A364" s="9" t="s">
        <v>486</v>
      </c>
      <c r="B364" s="9" t="s">
        <v>47</v>
      </c>
      <c r="C364" s="9" t="s">
        <v>512</v>
      </c>
      <c r="D364" s="11" t="s">
        <v>511</v>
      </c>
      <c r="E364" s="9" t="s">
        <v>17</v>
      </c>
      <c r="F364" s="10" t="s">
        <v>16</v>
      </c>
      <c r="G364" s="15">
        <v>47.8</v>
      </c>
      <c r="H364" s="15">
        <v>13.7</v>
      </c>
      <c r="I364" s="14">
        <f t="shared" si="12"/>
        <v>28.661087866108787</v>
      </c>
    </row>
    <row r="365" spans="1:9" ht="180" outlineLevel="7">
      <c r="A365" s="9" t="s">
        <v>486</v>
      </c>
      <c r="B365" s="9" t="s">
        <v>47</v>
      </c>
      <c r="C365" s="9" t="s">
        <v>514</v>
      </c>
      <c r="D365" s="11" t="s">
        <v>513</v>
      </c>
      <c r="E365" s="9" t="s">
        <v>17</v>
      </c>
      <c r="F365" s="10" t="s">
        <v>16</v>
      </c>
      <c r="G365" s="15">
        <v>47.8</v>
      </c>
      <c r="H365" s="15">
        <v>13.6</v>
      </c>
      <c r="I365" s="14">
        <f t="shared" si="12"/>
        <v>28.451882845188287</v>
      </c>
    </row>
    <row r="366" spans="1:9" ht="168.75" outlineLevel="7">
      <c r="A366" s="9" t="s">
        <v>486</v>
      </c>
      <c r="B366" s="9" t="s">
        <v>47</v>
      </c>
      <c r="C366" s="9" t="s">
        <v>55</v>
      </c>
      <c r="D366" s="11" t="s">
        <v>54</v>
      </c>
      <c r="E366" s="9" t="s">
        <v>17</v>
      </c>
      <c r="F366" s="10" t="s">
        <v>16</v>
      </c>
      <c r="G366" s="15">
        <v>47.8</v>
      </c>
      <c r="H366" s="15">
        <v>13.7</v>
      </c>
      <c r="I366" s="14">
        <f t="shared" si="12"/>
        <v>28.661087866108787</v>
      </c>
    </row>
    <row r="367" spans="1:9" outlineLevel="1">
      <c r="A367" s="7" t="s">
        <v>486</v>
      </c>
      <c r="B367" s="7" t="s">
        <v>516</v>
      </c>
      <c r="C367" s="26" t="s">
        <v>515</v>
      </c>
      <c r="D367" s="26"/>
      <c r="E367" s="26"/>
      <c r="F367" s="26"/>
      <c r="G367" s="14">
        <f>G368</f>
        <v>1401.7</v>
      </c>
      <c r="H367" s="14">
        <f>H368</f>
        <v>1401.7</v>
      </c>
      <c r="I367" s="14">
        <f t="shared" si="12"/>
        <v>100</v>
      </c>
    </row>
    <row r="368" spans="1:9" ht="22.5" customHeight="1" outlineLevel="2">
      <c r="A368" s="7" t="s">
        <v>486</v>
      </c>
      <c r="B368" s="7" t="s">
        <v>516</v>
      </c>
      <c r="C368" s="7" t="s">
        <v>13</v>
      </c>
      <c r="D368" s="26" t="s">
        <v>12</v>
      </c>
      <c r="E368" s="26"/>
      <c r="F368" s="26"/>
      <c r="G368" s="14">
        <f>G369</f>
        <v>1401.7</v>
      </c>
      <c r="H368" s="14">
        <f>H369</f>
        <v>1401.7</v>
      </c>
      <c r="I368" s="14">
        <f t="shared" si="12"/>
        <v>100</v>
      </c>
    </row>
    <row r="369" spans="1:9" ht="45" outlineLevel="7">
      <c r="A369" s="9" t="s">
        <v>486</v>
      </c>
      <c r="B369" s="9" t="s">
        <v>516</v>
      </c>
      <c r="C369" s="9" t="s">
        <v>518</v>
      </c>
      <c r="D369" s="10" t="s">
        <v>517</v>
      </c>
      <c r="E369" s="9" t="s">
        <v>17</v>
      </c>
      <c r="F369" s="10" t="s">
        <v>16</v>
      </c>
      <c r="G369" s="15">
        <v>1401.7</v>
      </c>
      <c r="H369" s="15">
        <v>1401.7</v>
      </c>
      <c r="I369" s="14">
        <f t="shared" si="12"/>
        <v>100</v>
      </c>
    </row>
    <row r="370" spans="1:9" outlineLevel="1">
      <c r="A370" s="7" t="s">
        <v>486</v>
      </c>
      <c r="B370" s="7" t="s">
        <v>520</v>
      </c>
      <c r="C370" s="26" t="s">
        <v>519</v>
      </c>
      <c r="D370" s="26"/>
      <c r="E370" s="26"/>
      <c r="F370" s="26"/>
      <c r="G370" s="14">
        <v>5858</v>
      </c>
      <c r="H370" s="14">
        <v>5858</v>
      </c>
      <c r="I370" s="14">
        <f t="shared" si="12"/>
        <v>100</v>
      </c>
    </row>
    <row r="371" spans="1:9" outlineLevel="2">
      <c r="A371" s="7" t="s">
        <v>486</v>
      </c>
      <c r="B371" s="7" t="s">
        <v>520</v>
      </c>
      <c r="C371" s="7" t="s">
        <v>13</v>
      </c>
      <c r="D371" s="26" t="s">
        <v>12</v>
      </c>
      <c r="E371" s="26"/>
      <c r="F371" s="26"/>
      <c r="G371" s="14">
        <v>5858</v>
      </c>
      <c r="H371" s="14">
        <v>5858</v>
      </c>
      <c r="I371" s="14">
        <f t="shared" si="12"/>
        <v>100</v>
      </c>
    </row>
    <row r="372" spans="1:9" ht="45" outlineLevel="7">
      <c r="A372" s="9" t="s">
        <v>486</v>
      </c>
      <c r="B372" s="9" t="s">
        <v>520</v>
      </c>
      <c r="C372" s="9" t="s">
        <v>522</v>
      </c>
      <c r="D372" s="10" t="s">
        <v>521</v>
      </c>
      <c r="E372" s="9" t="s">
        <v>17</v>
      </c>
      <c r="F372" s="10" t="s">
        <v>16</v>
      </c>
      <c r="G372" s="15">
        <v>4208</v>
      </c>
      <c r="H372" s="15">
        <v>4208</v>
      </c>
      <c r="I372" s="14">
        <f t="shared" si="12"/>
        <v>100</v>
      </c>
    </row>
    <row r="373" spans="1:9" ht="90" outlineLevel="7">
      <c r="A373" s="9" t="s">
        <v>486</v>
      </c>
      <c r="B373" s="9" t="s">
        <v>520</v>
      </c>
      <c r="C373" s="9" t="s">
        <v>524</v>
      </c>
      <c r="D373" s="10" t="s">
        <v>523</v>
      </c>
      <c r="E373" s="9" t="s">
        <v>526</v>
      </c>
      <c r="F373" s="10" t="s">
        <v>525</v>
      </c>
      <c r="G373" s="15">
        <v>1650</v>
      </c>
      <c r="H373" s="15">
        <v>1650</v>
      </c>
      <c r="I373" s="14">
        <f t="shared" si="12"/>
        <v>100</v>
      </c>
    </row>
    <row r="374" spans="1:9" ht="22.5" customHeight="1" outlineLevel="1">
      <c r="A374" s="7" t="s">
        <v>486</v>
      </c>
      <c r="B374" s="7" t="s">
        <v>528</v>
      </c>
      <c r="C374" s="26" t="s">
        <v>527</v>
      </c>
      <c r="D374" s="26"/>
      <c r="E374" s="26"/>
      <c r="F374" s="26"/>
      <c r="G374" s="14">
        <v>46922</v>
      </c>
      <c r="H374" s="14">
        <v>46892</v>
      </c>
      <c r="I374" s="14">
        <f t="shared" si="12"/>
        <v>99.936064106389324</v>
      </c>
    </row>
    <row r="375" spans="1:9" outlineLevel="2">
      <c r="A375" s="7" t="s">
        <v>486</v>
      </c>
      <c r="B375" s="7" t="s">
        <v>528</v>
      </c>
      <c r="C375" s="7" t="s">
        <v>13</v>
      </c>
      <c r="D375" s="26" t="s">
        <v>12</v>
      </c>
      <c r="E375" s="26"/>
      <c r="F375" s="26"/>
      <c r="G375" s="14">
        <v>46922</v>
      </c>
      <c r="H375" s="14">
        <v>46892</v>
      </c>
      <c r="I375" s="14">
        <f t="shared" si="12"/>
        <v>99.936064106389324</v>
      </c>
    </row>
    <row r="376" spans="1:9" ht="45" outlineLevel="7">
      <c r="A376" s="9" t="s">
        <v>486</v>
      </c>
      <c r="B376" s="9" t="s">
        <v>528</v>
      </c>
      <c r="C376" s="9" t="s">
        <v>530</v>
      </c>
      <c r="D376" s="10" t="s">
        <v>529</v>
      </c>
      <c r="E376" s="9" t="s">
        <v>17</v>
      </c>
      <c r="F376" s="10" t="s">
        <v>16</v>
      </c>
      <c r="G376" s="15">
        <v>46922</v>
      </c>
      <c r="H376" s="15">
        <v>46892</v>
      </c>
      <c r="I376" s="14">
        <f t="shared" si="12"/>
        <v>99.936064106389324</v>
      </c>
    </row>
    <row r="377" spans="1:9">
      <c r="A377" s="21" t="s">
        <v>534</v>
      </c>
      <c r="B377" s="22"/>
      <c r="C377" s="22"/>
      <c r="D377" s="22"/>
      <c r="E377" s="22"/>
      <c r="F377" s="23"/>
      <c r="G377" s="19">
        <f>G351+G284+G269+G185+G15+G7</f>
        <v>2854827.1999999997</v>
      </c>
      <c r="H377" s="19">
        <f>H351+H284+H269+H185+H15+H7</f>
        <v>2324382.6999999997</v>
      </c>
      <c r="I377" s="13">
        <f t="shared" si="12"/>
        <v>81.419383281762208</v>
      </c>
    </row>
    <row r="379" spans="1:9" ht="12.75" hidden="1" customHeight="1"/>
    <row r="380" spans="1:9" ht="12.75" hidden="1" customHeight="1">
      <c r="G380" s="18">
        <v>2854827.128</v>
      </c>
      <c r="H380" s="18">
        <v>2324382.6740000001</v>
      </c>
      <c r="I380" s="6">
        <f t="shared" ref="I380" si="13">H380/G380*100</f>
        <v>81.419384424456823</v>
      </c>
    </row>
    <row r="381" spans="1:9" ht="12.75" hidden="1" customHeight="1"/>
  </sheetData>
  <mergeCells count="160">
    <mergeCell ref="F1:I1"/>
    <mergeCell ref="D371:F371"/>
    <mergeCell ref="C374:F374"/>
    <mergeCell ref="D375:F375"/>
    <mergeCell ref="A3:J3"/>
    <mergeCell ref="A4:F4"/>
    <mergeCell ref="C360:F360"/>
    <mergeCell ref="D361:F361"/>
    <mergeCell ref="D362:F362"/>
    <mergeCell ref="C367:F367"/>
    <mergeCell ref="D368:F368"/>
    <mergeCell ref="C370:F370"/>
    <mergeCell ref="C346:F346"/>
    <mergeCell ref="D347:F347"/>
    <mergeCell ref="D348:F348"/>
    <mergeCell ref="B351:F351"/>
    <mergeCell ref="C352:F352"/>
    <mergeCell ref="D353:F353"/>
    <mergeCell ref="D337:F337"/>
    <mergeCell ref="D340:F340"/>
    <mergeCell ref="C342:F342"/>
    <mergeCell ref="D343:F343"/>
    <mergeCell ref="D344:F344"/>
    <mergeCell ref="C318:F318"/>
    <mergeCell ref="D319:F319"/>
    <mergeCell ref="D327:F327"/>
    <mergeCell ref="D329:F329"/>
    <mergeCell ref="C333:F333"/>
    <mergeCell ref="D334:F334"/>
    <mergeCell ref="D303:F303"/>
    <mergeCell ref="D304:F304"/>
    <mergeCell ref="D306:F306"/>
    <mergeCell ref="D308:F308"/>
    <mergeCell ref="D290:F290"/>
    <mergeCell ref="D292:F292"/>
    <mergeCell ref="C296:F296"/>
    <mergeCell ref="D297:F297"/>
    <mergeCell ref="D299:F299"/>
    <mergeCell ref="D301:F301"/>
    <mergeCell ref="D281:F281"/>
    <mergeCell ref="D282:F282"/>
    <mergeCell ref="B284:F284"/>
    <mergeCell ref="C285:F285"/>
    <mergeCell ref="D286:F286"/>
    <mergeCell ref="D288:F288"/>
    <mergeCell ref="C270:F270"/>
    <mergeCell ref="D271:F271"/>
    <mergeCell ref="D275:F275"/>
    <mergeCell ref="C277:F277"/>
    <mergeCell ref="D278:F278"/>
    <mergeCell ref="C280:F280"/>
    <mergeCell ref="D262:F262"/>
    <mergeCell ref="D263:F263"/>
    <mergeCell ref="C265:F265"/>
    <mergeCell ref="D267:F267"/>
    <mergeCell ref="D266:F266"/>
    <mergeCell ref="B269:F269"/>
    <mergeCell ref="C250:F250"/>
    <mergeCell ref="D251:F251"/>
    <mergeCell ref="D254:F254"/>
    <mergeCell ref="D256:F256"/>
    <mergeCell ref="D259:F259"/>
    <mergeCell ref="C261:F261"/>
    <mergeCell ref="D224:F224"/>
    <mergeCell ref="D231:F231"/>
    <mergeCell ref="D238:F238"/>
    <mergeCell ref="D241:F241"/>
    <mergeCell ref="D246:F246"/>
    <mergeCell ref="D234:F234"/>
    <mergeCell ref="D205:F205"/>
    <mergeCell ref="D209:F209"/>
    <mergeCell ref="D212:F212"/>
    <mergeCell ref="D215:F215"/>
    <mergeCell ref="C220:F220"/>
    <mergeCell ref="D221:F221"/>
    <mergeCell ref="D188:F188"/>
    <mergeCell ref="C190:F190"/>
    <mergeCell ref="D191:F191"/>
    <mergeCell ref="D192:F192"/>
    <mergeCell ref="C202:F202"/>
    <mergeCell ref="D203:F203"/>
    <mergeCell ref="C176:F176"/>
    <mergeCell ref="D178:F178"/>
    <mergeCell ref="D177:F177"/>
    <mergeCell ref="B185:F185"/>
    <mergeCell ref="C186:F186"/>
    <mergeCell ref="D187:F187"/>
    <mergeCell ref="D152:F152"/>
    <mergeCell ref="D154:F154"/>
    <mergeCell ref="D157:F157"/>
    <mergeCell ref="D163:F163"/>
    <mergeCell ref="C168:F168"/>
    <mergeCell ref="D171:F171"/>
    <mergeCell ref="D142:F142"/>
    <mergeCell ref="D143:F143"/>
    <mergeCell ref="C145:F145"/>
    <mergeCell ref="D146:F146"/>
    <mergeCell ref="D147:F147"/>
    <mergeCell ref="D150:F150"/>
    <mergeCell ref="C131:F131"/>
    <mergeCell ref="D132:F132"/>
    <mergeCell ref="C134:F134"/>
    <mergeCell ref="D135:F135"/>
    <mergeCell ref="D136:F136"/>
    <mergeCell ref="C141:F141"/>
    <mergeCell ref="C119:F119"/>
    <mergeCell ref="D120:F120"/>
    <mergeCell ref="D121:F121"/>
    <mergeCell ref="D124:F124"/>
    <mergeCell ref="C127:F127"/>
    <mergeCell ref="D128:F128"/>
    <mergeCell ref="C107:F107"/>
    <mergeCell ref="D108:F108"/>
    <mergeCell ref="D109:F109"/>
    <mergeCell ref="D115:F115"/>
    <mergeCell ref="D88:F88"/>
    <mergeCell ref="D89:F89"/>
    <mergeCell ref="D93:F93"/>
    <mergeCell ref="D98:F98"/>
    <mergeCell ref="D101:F101"/>
    <mergeCell ref="D104:F104"/>
    <mergeCell ref="D69:F69"/>
    <mergeCell ref="D71:F71"/>
    <mergeCell ref="C80:F80"/>
    <mergeCell ref="D81:F81"/>
    <mergeCell ref="C87:F87"/>
    <mergeCell ref="D62:F62"/>
    <mergeCell ref="C67:F67"/>
    <mergeCell ref="D68:F68"/>
    <mergeCell ref="C48:F48"/>
    <mergeCell ref="D49:F49"/>
    <mergeCell ref="D50:F50"/>
    <mergeCell ref="D52:F52"/>
    <mergeCell ref="C54:F54"/>
    <mergeCell ref="D56:F56"/>
    <mergeCell ref="D55:F55"/>
    <mergeCell ref="A377:F377"/>
    <mergeCell ref="C8:F8"/>
    <mergeCell ref="B7:F7"/>
    <mergeCell ref="C11:F11"/>
    <mergeCell ref="B15:F15"/>
    <mergeCell ref="C16:F16"/>
    <mergeCell ref="D17:F17"/>
    <mergeCell ref="D12:F12"/>
    <mergeCell ref="D9:F9"/>
    <mergeCell ref="C29:F29"/>
    <mergeCell ref="D30:F30"/>
    <mergeCell ref="C36:F36"/>
    <mergeCell ref="C44:F44"/>
    <mergeCell ref="D45:F45"/>
    <mergeCell ref="D46:F46"/>
    <mergeCell ref="D19:F19"/>
    <mergeCell ref="D21:F21"/>
    <mergeCell ref="C23:F23"/>
    <mergeCell ref="D24:F24"/>
    <mergeCell ref="C26:F26"/>
    <mergeCell ref="D27:F27"/>
    <mergeCell ref="C58:F58"/>
    <mergeCell ref="D59:F59"/>
    <mergeCell ref="C61:F61"/>
  </mergeCells>
  <pageMargins left="0.35433070866141736" right="0.15748031496062992" top="0" bottom="0" header="0" footer="0"/>
  <pageSetup paperSize="9" scale="9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Бюджет</vt:lpstr>
      <vt:lpstr>Бюджет!SIGN</vt:lpstr>
      <vt:lpstr>Бюджет!Заголовки_для_печати</vt:lpstr>
      <vt:lpstr>Бюджет!Область_печати</vt:lpstr>
    </vt:vector>
  </TitlesOfParts>
  <Company>BSS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Дина Яхина</dc:creator>
  <cp:lastModifiedBy>user</cp:lastModifiedBy>
  <cp:lastPrinted>2015-03-27T12:50:39Z</cp:lastPrinted>
  <dcterms:created xsi:type="dcterms:W3CDTF">2002-03-11T10:22:12Z</dcterms:created>
  <dcterms:modified xsi:type="dcterms:W3CDTF">2015-03-27T12:50:42Z</dcterms:modified>
</cp:coreProperties>
</file>